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ОБМЕН\Исполнение бюджета 2026 год по квартально\1 квартал 2026\рассылка\"/>
    </mc:Choice>
  </mc:AlternateContent>
  <xr:revisionPtr revIDLastSave="0" documentId="13_ncr:1_{D47E6E7C-19A4-4E87-8A2C-CD894D2724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тр. 3-4" sheetId="2" r:id="rId1"/>
  </sheets>
  <calcPr calcId="191029"/>
</workbook>
</file>

<file path=xl/calcChain.xml><?xml version="1.0" encoding="utf-8"?>
<calcChain xmlns="http://schemas.openxmlformats.org/spreadsheetml/2006/main">
  <c r="F14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F13" i="2"/>
  <c r="E13" i="2"/>
</calcChain>
</file>

<file path=xl/sharedStrings.xml><?xml version="1.0" encoding="utf-8"?>
<sst xmlns="http://schemas.openxmlformats.org/spreadsheetml/2006/main" count="575" uniqueCount="396">
  <si>
    <t>Дотации на выравнивание бюджетной обеспеченности</t>
  </si>
  <si>
    <t>Иные межбюджетные трансферты</t>
  </si>
  <si>
    <t>Расходы бюджета - всего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</si>
  <si>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</si>
  <si>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</si>
  <si>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</si>
  <si>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</si>
  <si>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</si>
  <si>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</si>
  <si>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</si>
  <si>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</si>
  <si>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</si>
  <si>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</si>
  <si>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</si>
  <si>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</si>
  <si>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</si>
  <si>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</si>
  <si>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</si>
  <si>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</si>
  <si>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</si>
  <si>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</si>
  <si>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</si>
  <si>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</si>
  <si>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</si>
  <si>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</si>
  <si>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</si>
  <si>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</si>
  <si>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</si>
  <si>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</si>
  <si>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</si>
  <si>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</si>
  <si>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</si>
  <si>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</si>
  <si>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</si>
  <si>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</si>
  <si>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</si>
  <si>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</si>
  <si>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</si>
  <si>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</si>
  <si>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</si>
  <si>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</si>
  <si>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</si>
  <si>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</si>
  <si>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Межбюджетные трансферты</t>
  </si>
  <si>
    <t>Уплата прочих налогов, сборов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</si>
  <si>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</si>
  <si>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</si>
  <si>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</si>
  <si>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</si>
  <si>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</si>
  <si>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</si>
  <si>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</si>
  <si>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</si>
  <si>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</si>
  <si>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</si>
  <si>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</si>
  <si>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</si>
  <si>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</si>
  <si>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</si>
  <si>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</si>
  <si>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</si>
  <si>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</si>
  <si>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</si>
  <si>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</si>
  <si>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</si>
  <si>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</si>
  <si>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</si>
  <si>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</si>
  <si>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</si>
  <si>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</si>
  <si>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</si>
  <si>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</si>
  <si>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</si>
  <si>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</si>
  <si>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</si>
  <si>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</si>
  <si>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</si>
  <si>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</si>
  <si>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</si>
  <si>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</si>
  <si>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</si>
  <si>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</si>
  <si>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</si>
  <si>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</si>
  <si>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</si>
  <si>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</si>
  <si>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</si>
  <si>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</si>
  <si>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</si>
  <si>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</si>
  <si>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</si>
  <si>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</si>
  <si>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000 0113 0000000000 852</t>
  </si>
  <si>
    <t>000 0113 0000000000 853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</si>
  <si>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</si>
  <si>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</si>
  <si>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</si>
  <si>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</si>
  <si>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</si>
  <si>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</si>
  <si>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</si>
  <si>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</si>
  <si>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</si>
  <si>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</si>
  <si>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</si>
  <si>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</si>
  <si>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</si>
  <si>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</si>
  <si>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</si>
  <si>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</si>
  <si>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</si>
  <si>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</si>
  <si>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</si>
  <si>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000 0310 0000000000 300</t>
  </si>
  <si>
    <t>Социальные выплаты гражданам, кроме публичных нормативных социальных выплат</t>
  </si>
  <si>
    <t>000 0310 0000000000 320</t>
  </si>
  <si>
    <t>Пособия, компенсации и иные социальные выплаты гражданам, кроме публичных нормативных обязательств</t>
  </si>
  <si>
    <t>000 0310 0000000000 321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</si>
  <si>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</si>
  <si>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</si>
  <si>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</si>
  <si>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</si>
  <si>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</si>
  <si>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</si>
  <si>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</si>
  <si>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</si>
  <si>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</si>
  <si>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</si>
  <si>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</si>
  <si>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</si>
  <si>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</si>
  <si>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</si>
  <si>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</si>
  <si>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</si>
  <si>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</si>
  <si>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</si>
  <si>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</si>
  <si>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</si>
  <si>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</si>
  <si>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</si>
  <si>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</si>
  <si>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</si>
  <si>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</si>
  <si>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</si>
  <si>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</si>
  <si>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</si>
  <si>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</si>
  <si>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</si>
  <si>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</si>
  <si>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</si>
  <si>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</si>
  <si>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</si>
  <si>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</si>
  <si>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</si>
  <si>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</si>
  <si>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</si>
  <si>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</si>
  <si>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</si>
  <si>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</si>
  <si>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</si>
  <si>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</si>
  <si>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</si>
  <si>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</si>
  <si>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</si>
  <si>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</si>
  <si>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</si>
  <si>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</si>
  <si>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</si>
  <si>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</si>
  <si>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</si>
  <si>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</si>
  <si>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</si>
  <si>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</si>
  <si>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</si>
  <si>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</si>
  <si>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</si>
  <si>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</si>
  <si>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</si>
  <si>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</si>
  <si>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</si>
  <si>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</si>
  <si>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</si>
  <si>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</si>
  <si>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</si>
  <si>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</si>
  <si>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</si>
  <si>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</si>
  <si>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</si>
  <si>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</si>
  <si>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</si>
  <si>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</si>
  <si>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</si>
  <si>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</si>
  <si>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</si>
  <si>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</si>
  <si>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</si>
  <si>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</si>
  <si>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</si>
  <si>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</si>
  <si>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</si>
  <si>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</si>
  <si>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</si>
  <si>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</si>
  <si>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</si>
  <si>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</si>
  <si>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</si>
  <si>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</si>
  <si>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</si>
  <si>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</si>
  <si>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</si>
  <si>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</si>
  <si>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</si>
  <si>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</si>
  <si>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</si>
  <si>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</si>
  <si>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</si>
  <si>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</si>
  <si>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</si>
  <si>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</si>
  <si>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</si>
  <si>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</si>
  <si>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</si>
  <si>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</si>
  <si>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</si>
  <si>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</si>
  <si>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</si>
  <si>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</si>
  <si>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</si>
  <si>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</si>
  <si>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</si>
  <si>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</si>
  <si>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</si>
  <si>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</si>
  <si>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</si>
  <si>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</si>
  <si>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</si>
  <si>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</si>
  <si>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</si>
  <si>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</si>
  <si>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</si>
  <si>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</si>
  <si>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</si>
  <si>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</si>
  <si>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</si>
  <si>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</si>
  <si>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</si>
  <si>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</si>
  <si>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</si>
  <si>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</si>
  <si>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</si>
  <si>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</si>
  <si>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</si>
  <si>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</si>
  <si>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</si>
  <si>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</si>
  <si>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</si>
  <si>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</si>
  <si>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</si>
  <si>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</si>
  <si>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</si>
  <si>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</si>
  <si>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</si>
  <si>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</si>
  <si>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</si>
  <si>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</si>
  <si>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</si>
  <si>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</si>
  <si>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</si>
  <si>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</si>
  <si>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</si>
  <si>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</si>
  <si>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</si>
  <si>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</si>
  <si>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</si>
  <si>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</si>
  <si>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</si>
  <si>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</si>
  <si>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</si>
  <si>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</si>
  <si>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</si>
  <si>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</si>
  <si>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</si>
  <si>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</si>
  <si>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</si>
  <si>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</si>
  <si>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</si>
  <si>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</si>
  <si>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</si>
  <si>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</si>
  <si>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</si>
  <si>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</si>
  <si>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</si>
  <si>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</si>
  <si>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</si>
  <si>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</si>
  <si>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</si>
  <si>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</si>
  <si>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</si>
  <si>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</si>
  <si>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</si>
  <si>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</si>
  <si>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</si>
  <si>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</si>
  <si>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</si>
  <si>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</si>
  <si>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</si>
  <si>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</si>
  <si>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</si>
  <si>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</si>
  <si>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</si>
  <si>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</si>
  <si>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</si>
  <si>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</si>
  <si>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</si>
  <si>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</si>
  <si>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</si>
  <si>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</si>
  <si>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</si>
  <si>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</si>
  <si>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</si>
  <si>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</si>
  <si>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</si>
  <si>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</si>
  <si>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</si>
  <si>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</si>
  <si>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</si>
  <si>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</si>
  <si>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</si>
  <si>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</si>
  <si>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</si>
  <si>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</si>
  <si>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</si>
  <si>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</si>
  <si>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</si>
  <si>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</si>
  <si>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</si>
  <si>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</si>
  <si>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</si>
  <si>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</si>
  <si>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</si>
  <si>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</si>
  <si>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</si>
  <si>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</si>
  <si>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</si>
  <si>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</si>
  <si>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</si>
  <si>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</si>
  <si>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</si>
  <si>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</si>
  <si>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</si>
  <si>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</si>
  <si>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</si>
  <si>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</si>
  <si>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</si>
  <si>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</si>
  <si>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</si>
  <si>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</si>
  <si>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</si>
  <si>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</si>
  <si>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</si>
  <si>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</si>
  <si>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</si>
  <si>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</si>
  <si>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</si>
  <si>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</si>
  <si>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</si>
  <si>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</si>
  <si>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</si>
  <si>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</si>
  <si>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</si>
  <si>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</si>
  <si>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</si>
  <si>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</si>
  <si>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</si>
  <si>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</si>
  <si>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</si>
  <si>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</si>
  <si>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</si>
  <si>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</si>
  <si>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Приложение №2</t>
  </si>
  <si>
    <t>к постановлению администрации</t>
  </si>
  <si>
    <t>муниципального образования</t>
  </si>
  <si>
    <t>Успенский район</t>
  </si>
  <si>
    <t>Отчет об исполнении местного бюджета</t>
  </si>
  <si>
    <t>(бюджета муниципального образования Успенский район) по расходам за первый квартал 2026 года</t>
  </si>
  <si>
    <t>Наименование показателя</t>
  </si>
  <si>
    <t>Код расхода по ФКР,ЭКР</t>
  </si>
  <si>
    <t>Неисполненные назначения</t>
  </si>
  <si>
    <t xml:space="preserve">                                              % исполнения годовых бюджетных назначений
</t>
  </si>
  <si>
    <t>(руб.)</t>
  </si>
  <si>
    <t xml:space="preserve">Заместитель главы муниципального </t>
  </si>
  <si>
    <t>образования Успенский район,начальник финансового управления</t>
  </si>
  <si>
    <t>Е.А.Павлова</t>
  </si>
  <si>
    <t>Утверждено                      на 2026 год</t>
  </si>
  <si>
    <t>Исполнено за
1 квартал 2026 года</t>
  </si>
  <si>
    <t>от "23 " апреля 2026 г. № 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</si>
</sst>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&quot;&quot;###,##0.00"/>
    <numFmt numFmtId="166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7"/>
      <color rgb="FF000000"/>
      <name val="Times New Roman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166" fontId="4" fillId="0" borderId="1" xfId="0" applyNumberFormat="1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/>
    <xf numFmtId="0" fontId="6" fillId="0" borderId="1" xfId="0" applyFont="1" applyBorder="1" applyAlignment="1">
      <alignment horizontal="left" vertical="top" wrapText="1" indent="2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4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6"/>
  <sheetViews>
    <sheetView tabSelected="1" workbookViewId="0">
      <selection activeCell="E15" sqref="E15"/>
    </sheetView>
  </sheetViews>
  <sheetFormatPr defaultRowHeight="15" x14ac:dyDescent="0.25"/>
  <cols>
    <col min="1" max="1" width="37.140625" customWidth="1"/>
    <col min="2" max="2" width="26.85546875" customWidth="1"/>
    <col min="3" max="3" width="17.28515625" customWidth="1"/>
    <col min="4" max="4" width="15" customWidth="1"/>
    <col min="5" max="5" width="17.28515625" customWidth="1"/>
    <col min="6" max="6" width="14.5703125" customWidth="1"/>
  </cols>
  <sheetData>
    <row r="1" spans="1:6" x14ac:dyDescent="0.25">
      <c r="C1" s="3" t="s">
        <v>379</v>
      </c>
      <c r="D1" s="4"/>
    </row>
    <row r="2" spans="1:6" ht="30" x14ac:dyDescent="0.25">
      <c r="C2" s="3" t="s">
        <v>380</v>
      </c>
      <c r="D2" s="4"/>
    </row>
    <row r="3" spans="1:6" x14ac:dyDescent="0.25">
      <c r="C3" s="21" t="s">
        <v>381</v>
      </c>
      <c r="D3" s="21"/>
    </row>
    <row r="4" spans="1:6" x14ac:dyDescent="0.25">
      <c r="C4" s="21" t="s">
        <v>382</v>
      </c>
      <c r="D4" s="21"/>
    </row>
    <row r="5" spans="1:6" x14ac:dyDescent="0.25">
      <c r="C5" s="21" t="s">
        <v>395</v>
      </c>
      <c r="D5" s="21"/>
    </row>
    <row r="8" spans="1:6" x14ac:dyDescent="0.25">
      <c r="A8" s="19" t="s">
        <v>383</v>
      </c>
      <c r="B8" s="19"/>
      <c r="C8" s="19"/>
      <c r="D8" s="19"/>
      <c r="E8" s="19"/>
      <c r="F8" s="17"/>
    </row>
    <row r="9" spans="1:6" x14ac:dyDescent="0.25">
      <c r="A9" s="19" t="s">
        <v>384</v>
      </c>
      <c r="B9" s="19"/>
      <c r="C9" s="19"/>
      <c r="D9" s="19"/>
      <c r="E9" s="19"/>
      <c r="F9" s="17"/>
    </row>
    <row r="10" spans="1:6" x14ac:dyDescent="0.25">
      <c r="A10" s="1"/>
      <c r="B10" s="1"/>
      <c r="C10" s="1"/>
      <c r="D10" s="1"/>
      <c r="E10" s="2"/>
    </row>
    <row r="11" spans="1:6" x14ac:dyDescent="0.25">
      <c r="A11" s="1"/>
      <c r="B11" s="1"/>
      <c r="C11" s="1"/>
      <c r="D11" s="1"/>
      <c r="E11" s="1"/>
      <c r="F11" s="18" t="s">
        <v>389</v>
      </c>
    </row>
    <row r="12" spans="1:6" ht="140.1" customHeight="1" x14ac:dyDescent="0.25">
      <c r="A12" s="5" t="s">
        <v>385</v>
      </c>
      <c r="B12" s="5" t="s">
        <v>386</v>
      </c>
      <c r="C12" s="6" t="s">
        <v>393</v>
      </c>
      <c r="D12" s="6" t="s">
        <v>394</v>
      </c>
      <c r="E12" s="5" t="s">
        <v>387</v>
      </c>
      <c r="F12" s="5" t="s">
        <v>388</v>
      </c>
    </row>
    <row r="13" spans="1:6" ht="23.25" customHeight="1" x14ac:dyDescent="0.25">
      <c r="A13" s="11" t="s">
        <v>2</v>
      </c>
      <c r="B13" s="12" t="s">
        <v>3</v>
      </c>
      <c r="C13" s="13">
        <v>2344179500</v>
      </c>
      <c r="D13" s="13">
        <v>502083789.16000003</v>
      </c>
      <c r="E13" s="13">
        <f>C13-D13</f>
        <v>1842095710.8399999</v>
      </c>
      <c r="F13" s="14">
        <f>D13/C13*100</f>
        <v>21.418316692898305</v>
      </c>
    </row>
    <row r="14" spans="1:6" ht="37.5" customHeight="1" x14ac:dyDescent="0.25">
      <c r="A14" s="15" t="s">
        <v>4</v>
      </c>
      <c r="B14" s="12" t="s">
        <v>5</v>
      </c>
      <c r="C14" s="13">
        <v>161217100</v>
      </c>
      <c r="D14" s="13">
        <v>34868381.670000002</v>
      </c>
      <c r="E14" s="13">
        <f t="shared" ref="E14:E62" si="0">C14-D14</f>
        <v>126348718.33</v>
      </c>
      <c r="F14" s="14">
        <f t="shared" ref="F14:F77" si="1">D14/C14*100</f>
        <v>21.628215412633029</v>
      </c>
    </row>
    <row r="15" spans="1:6" ht="68.25" customHeight="1" x14ac:dyDescent="0.25">
      <c r="A15" s="9" t="s">
        <v>6</v>
      </c>
      <c r="B15" s="7" t="s">
        <v>7</v>
      </c>
      <c r="C15" s="8">
        <v>3878500</v>
      </c>
      <c r="D15" s="8">
        <v>698846.95</v>
      </c>
      <c r="E15" s="8">
        <f t="shared" si="0"/>
        <v>3179653.05</v>
      </c>
      <c r="F15" s="10">
        <f t="shared" si="1"/>
        <v>18.01848523913884</v>
      </c>
    </row>
    <row r="16" spans="1:6" ht="115.5" customHeight="1" x14ac:dyDescent="0.25">
      <c r="A16" s="9" t="s">
        <v>8</v>
      </c>
      <c r="B16" s="7" t="s">
        <v>9</v>
      </c>
      <c r="C16" s="8">
        <v>3878500</v>
      </c>
      <c r="D16" s="8">
        <v>698846.95</v>
      </c>
      <c r="E16" s="8">
        <f t="shared" si="0"/>
        <v>3179653.05</v>
      </c>
      <c r="F16" s="10">
        <f t="shared" si="1"/>
        <v>18.01848523913884</v>
      </c>
    </row>
    <row r="17" spans="1:6" ht="48" customHeight="1" x14ac:dyDescent="0.25">
      <c r="A17" s="9" t="s">
        <v>10</v>
      </c>
      <c r="B17" s="7" t="s">
        <v>11</v>
      </c>
      <c r="C17" s="8">
        <v>3878500</v>
      </c>
      <c r="D17" s="8">
        <v>698846.95</v>
      </c>
      <c r="E17" s="8">
        <f t="shared" si="0"/>
        <v>3179653.05</v>
      </c>
      <c r="F17" s="10">
        <f t="shared" si="1"/>
        <v>18.01848523913884</v>
      </c>
    </row>
    <row r="18" spans="1:6" ht="36" customHeight="1" x14ac:dyDescent="0.25">
      <c r="A18" s="9" t="s">
        <v>12</v>
      </c>
      <c r="B18" s="7" t="s">
        <v>13</v>
      </c>
      <c r="C18" s="8">
        <v>2978900</v>
      </c>
      <c r="D18" s="8">
        <v>555105.48</v>
      </c>
      <c r="E18" s="8">
        <f t="shared" si="0"/>
        <v>2423794.52</v>
      </c>
      <c r="F18" s="10">
        <f t="shared" si="1"/>
        <v>18.634579207089867</v>
      </c>
    </row>
    <row r="19" spans="1:6" ht="92.25" customHeight="1" x14ac:dyDescent="0.25">
      <c r="A19" s="9" t="s">
        <v>15</v>
      </c>
      <c r="B19" s="7" t="s">
        <v>16</v>
      </c>
      <c r="C19" s="8">
        <v>899600</v>
      </c>
      <c r="D19" s="8">
        <v>143741.47</v>
      </c>
      <c r="E19" s="8">
        <f t="shared" si="0"/>
        <v>755858.53</v>
      </c>
      <c r="F19" s="10">
        <f t="shared" si="1"/>
        <v>15.978375944864384</v>
      </c>
    </row>
    <row r="20" spans="1:6" ht="77.25" customHeight="1" x14ac:dyDescent="0.25">
      <c r="A20" s="9" t="s">
        <v>17</v>
      </c>
      <c r="B20" s="7" t="s">
        <v>18</v>
      </c>
      <c r="C20" s="8">
        <v>3203800</v>
      </c>
      <c r="D20" s="8">
        <v>632077.18999999994</v>
      </c>
      <c r="E20" s="8">
        <f t="shared" si="0"/>
        <v>2571722.81</v>
      </c>
      <c r="F20" s="10">
        <f t="shared" si="1"/>
        <v>19.728984018977464</v>
      </c>
    </row>
    <row r="21" spans="1:6" ht="109.5" customHeight="1" x14ac:dyDescent="0.25">
      <c r="A21" s="9" t="s">
        <v>8</v>
      </c>
      <c r="B21" s="7" t="s">
        <v>19</v>
      </c>
      <c r="C21" s="8">
        <v>3203700</v>
      </c>
      <c r="D21" s="8">
        <v>632055.6</v>
      </c>
      <c r="E21" s="8">
        <f t="shared" si="0"/>
        <v>2571644.4</v>
      </c>
      <c r="F21" s="10">
        <f t="shared" si="1"/>
        <v>19.728925929394137</v>
      </c>
    </row>
    <row r="22" spans="1:6" ht="45" customHeight="1" x14ac:dyDescent="0.25">
      <c r="A22" s="9" t="s">
        <v>10</v>
      </c>
      <c r="B22" s="7" t="s">
        <v>20</v>
      </c>
      <c r="C22" s="8">
        <v>3203700</v>
      </c>
      <c r="D22" s="8">
        <v>632055.6</v>
      </c>
      <c r="E22" s="8">
        <f t="shared" si="0"/>
        <v>2571644.4</v>
      </c>
      <c r="F22" s="10">
        <f t="shared" si="1"/>
        <v>19.728925929394137</v>
      </c>
    </row>
    <row r="23" spans="1:6" ht="33.75" customHeight="1" x14ac:dyDescent="0.25">
      <c r="A23" s="9" t="s">
        <v>12</v>
      </c>
      <c r="B23" s="7" t="s">
        <v>21</v>
      </c>
      <c r="C23" s="8">
        <v>2460600</v>
      </c>
      <c r="D23" s="8">
        <v>457922.3</v>
      </c>
      <c r="E23" s="8">
        <f t="shared" si="0"/>
        <v>2002677.7</v>
      </c>
      <c r="F23" s="10">
        <f t="shared" si="1"/>
        <v>18.610188571893033</v>
      </c>
    </row>
    <row r="24" spans="1:6" ht="78.75" customHeight="1" x14ac:dyDescent="0.25">
      <c r="A24" s="9" t="s">
        <v>15</v>
      </c>
      <c r="B24" s="7" t="s">
        <v>22</v>
      </c>
      <c r="C24" s="8">
        <v>743100</v>
      </c>
      <c r="D24" s="8">
        <v>174133.3</v>
      </c>
      <c r="E24" s="8">
        <f t="shared" si="0"/>
        <v>568966.69999999995</v>
      </c>
      <c r="F24" s="10">
        <f t="shared" si="1"/>
        <v>23.433360247611358</v>
      </c>
    </row>
    <row r="25" spans="1:6" ht="19.5" customHeight="1" x14ac:dyDescent="0.25">
      <c r="A25" s="9" t="s">
        <v>23</v>
      </c>
      <c r="B25" s="7" t="s">
        <v>24</v>
      </c>
      <c r="C25" s="8">
        <v>100</v>
      </c>
      <c r="D25" s="8">
        <v>21.59</v>
      </c>
      <c r="E25" s="8">
        <f t="shared" si="0"/>
        <v>78.41</v>
      </c>
      <c r="F25" s="10">
        <f t="shared" si="1"/>
        <v>21.59</v>
      </c>
    </row>
    <row r="26" spans="1:6" ht="33" customHeight="1" x14ac:dyDescent="0.25">
      <c r="A26" s="9" t="s">
        <v>25</v>
      </c>
      <c r="B26" s="7" t="s">
        <v>26</v>
      </c>
      <c r="C26" s="8">
        <v>100</v>
      </c>
      <c r="D26" s="8">
        <v>21.59</v>
      </c>
      <c r="E26" s="8">
        <f t="shared" si="0"/>
        <v>78.41</v>
      </c>
      <c r="F26" s="10">
        <f t="shared" si="1"/>
        <v>21.59</v>
      </c>
    </row>
    <row r="27" spans="1:6" ht="18" customHeight="1" x14ac:dyDescent="0.25">
      <c r="A27" s="9" t="s">
        <v>27</v>
      </c>
      <c r="B27" s="7" t="s">
        <v>28</v>
      </c>
      <c r="C27" s="8">
        <v>100</v>
      </c>
      <c r="D27" s="8">
        <v>21.59</v>
      </c>
      <c r="E27" s="8">
        <f t="shared" si="0"/>
        <v>78.41</v>
      </c>
      <c r="F27" s="10">
        <f t="shared" si="1"/>
        <v>21.59</v>
      </c>
    </row>
    <row r="28" spans="1:6" ht="78" customHeight="1" x14ac:dyDescent="0.25">
      <c r="A28" s="9" t="s">
        <v>29</v>
      </c>
      <c r="B28" s="7" t="s">
        <v>30</v>
      </c>
      <c r="C28" s="8">
        <v>66039300</v>
      </c>
      <c r="D28" s="8">
        <v>13328584.689999999</v>
      </c>
      <c r="E28" s="8">
        <f t="shared" si="0"/>
        <v>52710715.310000002</v>
      </c>
      <c r="F28" s="10">
        <f t="shared" si="1"/>
        <v>20.182807343506063</v>
      </c>
    </row>
    <row r="29" spans="1:6" ht="108" customHeight="1" x14ac:dyDescent="0.25">
      <c r="A29" s="9" t="s">
        <v>8</v>
      </c>
      <c r="B29" s="7" t="s">
        <v>31</v>
      </c>
      <c r="C29" s="8">
        <v>64786900</v>
      </c>
      <c r="D29" s="8">
        <v>13009728.609999999</v>
      </c>
      <c r="E29" s="8">
        <f t="shared" si="0"/>
        <v>51777171.390000001</v>
      </c>
      <c r="F29" s="10">
        <f t="shared" si="1"/>
        <v>20.080801226791216</v>
      </c>
    </row>
    <row r="30" spans="1:6" ht="45.75" customHeight="1" x14ac:dyDescent="0.25">
      <c r="A30" s="9" t="s">
        <v>10</v>
      </c>
      <c r="B30" s="7" t="s">
        <v>32</v>
      </c>
      <c r="C30" s="8">
        <v>64786900</v>
      </c>
      <c r="D30" s="8">
        <v>13009728.609999999</v>
      </c>
      <c r="E30" s="8">
        <f t="shared" si="0"/>
        <v>51777171.390000001</v>
      </c>
      <c r="F30" s="10">
        <f t="shared" si="1"/>
        <v>20.080801226791216</v>
      </c>
    </row>
    <row r="31" spans="1:6" ht="36" customHeight="1" x14ac:dyDescent="0.25">
      <c r="A31" s="9" t="s">
        <v>12</v>
      </c>
      <c r="B31" s="7" t="s">
        <v>33</v>
      </c>
      <c r="C31" s="8">
        <v>49490600</v>
      </c>
      <c r="D31" s="8">
        <v>9759650.1799999997</v>
      </c>
      <c r="E31" s="8">
        <f t="shared" si="0"/>
        <v>39730949.82</v>
      </c>
      <c r="F31" s="10">
        <f t="shared" si="1"/>
        <v>19.720209858033648</v>
      </c>
    </row>
    <row r="32" spans="1:6" ht="62.25" customHeight="1" x14ac:dyDescent="0.25">
      <c r="A32" s="9" t="s">
        <v>14</v>
      </c>
      <c r="B32" s="7" t="s">
        <v>34</v>
      </c>
      <c r="C32" s="8">
        <v>350000</v>
      </c>
      <c r="D32" s="8">
        <v>43000</v>
      </c>
      <c r="E32" s="8">
        <f t="shared" si="0"/>
        <v>307000</v>
      </c>
      <c r="F32" s="10">
        <f t="shared" si="1"/>
        <v>12.285714285714286</v>
      </c>
    </row>
    <row r="33" spans="1:6" ht="34.5" customHeight="1" x14ac:dyDescent="0.25">
      <c r="A33" s="9" t="s">
        <v>15</v>
      </c>
      <c r="B33" s="7" t="s">
        <v>35</v>
      </c>
      <c r="C33" s="8">
        <v>14946300</v>
      </c>
      <c r="D33" s="8">
        <v>3207078.43</v>
      </c>
      <c r="E33" s="8">
        <f t="shared" si="0"/>
        <v>11739221.57</v>
      </c>
      <c r="F33" s="10">
        <f t="shared" si="1"/>
        <v>21.457340144383561</v>
      </c>
    </row>
    <row r="34" spans="1:6" ht="48.75" customHeight="1" x14ac:dyDescent="0.25">
      <c r="A34" s="9" t="s">
        <v>36</v>
      </c>
      <c r="B34" s="7" t="s">
        <v>37</v>
      </c>
      <c r="C34" s="8">
        <v>1252400</v>
      </c>
      <c r="D34" s="8">
        <v>318856.08</v>
      </c>
      <c r="E34" s="8">
        <f t="shared" si="0"/>
        <v>933543.91999999993</v>
      </c>
      <c r="F34" s="10">
        <f t="shared" si="1"/>
        <v>25.459603960396045</v>
      </c>
    </row>
    <row r="35" spans="1:6" ht="49.5" customHeight="1" x14ac:dyDescent="0.25">
      <c r="A35" s="9" t="s">
        <v>38</v>
      </c>
      <c r="B35" s="7" t="s">
        <v>39</v>
      </c>
      <c r="C35" s="8">
        <v>1252400</v>
      </c>
      <c r="D35" s="8">
        <v>318856.08</v>
      </c>
      <c r="E35" s="8">
        <f t="shared" si="0"/>
        <v>933543.91999999993</v>
      </c>
      <c r="F35" s="10">
        <f t="shared" si="1"/>
        <v>25.459603960396045</v>
      </c>
    </row>
    <row r="36" spans="1:6" ht="30.75" customHeight="1" x14ac:dyDescent="0.25">
      <c r="A36" s="9" t="s">
        <v>40</v>
      </c>
      <c r="B36" s="7" t="s">
        <v>41</v>
      </c>
      <c r="C36" s="8">
        <v>1252400</v>
      </c>
      <c r="D36" s="8">
        <v>318856.08</v>
      </c>
      <c r="E36" s="8">
        <f t="shared" si="0"/>
        <v>933543.91999999993</v>
      </c>
      <c r="F36" s="10">
        <f t="shared" si="1"/>
        <v>25.459603960396045</v>
      </c>
    </row>
    <row r="37" spans="1:6" ht="15" customHeight="1" x14ac:dyDescent="0.25">
      <c r="A37" s="9" t="s">
        <v>45</v>
      </c>
      <c r="B37" s="7" t="s">
        <v>46</v>
      </c>
      <c r="C37" s="8">
        <v>85000</v>
      </c>
      <c r="D37" s="8">
        <v>43650</v>
      </c>
      <c r="E37" s="8">
        <f t="shared" si="0"/>
        <v>41350</v>
      </c>
      <c r="F37" s="10">
        <f t="shared" si="1"/>
        <v>51.352941176470587</v>
      </c>
    </row>
    <row r="38" spans="1:6" ht="48.75" customHeight="1" x14ac:dyDescent="0.25">
      <c r="A38" s="9" t="s">
        <v>36</v>
      </c>
      <c r="B38" s="7" t="s">
        <v>47</v>
      </c>
      <c r="C38" s="8">
        <v>85000</v>
      </c>
      <c r="D38" s="8">
        <v>43650</v>
      </c>
      <c r="E38" s="8">
        <f t="shared" si="0"/>
        <v>41350</v>
      </c>
      <c r="F38" s="10">
        <f t="shared" si="1"/>
        <v>51.352941176470587</v>
      </c>
    </row>
    <row r="39" spans="1:6" ht="48" customHeight="1" x14ac:dyDescent="0.25">
      <c r="A39" s="9" t="s">
        <v>38</v>
      </c>
      <c r="B39" s="7" t="s">
        <v>48</v>
      </c>
      <c r="C39" s="8">
        <v>85000</v>
      </c>
      <c r="D39" s="8">
        <v>43650</v>
      </c>
      <c r="E39" s="8">
        <f t="shared" si="0"/>
        <v>41350</v>
      </c>
      <c r="F39" s="10">
        <f t="shared" si="1"/>
        <v>51.352941176470587</v>
      </c>
    </row>
    <row r="40" spans="1:6" ht="33.75" customHeight="1" x14ac:dyDescent="0.25">
      <c r="A40" s="9" t="s">
        <v>40</v>
      </c>
      <c r="B40" s="7" t="s">
        <v>49</v>
      </c>
      <c r="C40" s="8">
        <v>85000</v>
      </c>
      <c r="D40" s="8">
        <v>43650</v>
      </c>
      <c r="E40" s="8">
        <f t="shared" si="0"/>
        <v>41350</v>
      </c>
      <c r="F40" s="10">
        <f t="shared" si="1"/>
        <v>51.352941176470587</v>
      </c>
    </row>
    <row r="41" spans="1:6" ht="80.25" customHeight="1" x14ac:dyDescent="0.25">
      <c r="A41" s="9" t="s">
        <v>50</v>
      </c>
      <c r="B41" s="7" t="s">
        <v>51</v>
      </c>
      <c r="C41" s="8">
        <v>19747200</v>
      </c>
      <c r="D41" s="8">
        <v>4190746.21</v>
      </c>
      <c r="E41" s="8">
        <f t="shared" si="0"/>
        <v>15556453.789999999</v>
      </c>
      <c r="F41" s="10">
        <f t="shared" si="1"/>
        <v>21.221976837222492</v>
      </c>
    </row>
    <row r="42" spans="1:6" ht="108" customHeight="1" x14ac:dyDescent="0.25">
      <c r="A42" s="9" t="s">
        <v>8</v>
      </c>
      <c r="B42" s="7" t="s">
        <v>52</v>
      </c>
      <c r="C42" s="8">
        <v>19297200</v>
      </c>
      <c r="D42" s="8">
        <v>4170046.36</v>
      </c>
      <c r="E42" s="8">
        <f t="shared" si="0"/>
        <v>15127153.640000001</v>
      </c>
      <c r="F42" s="10">
        <f t="shared" si="1"/>
        <v>21.609592894305909</v>
      </c>
    </row>
    <row r="43" spans="1:6" ht="50.25" customHeight="1" x14ac:dyDescent="0.25">
      <c r="A43" s="9" t="s">
        <v>10</v>
      </c>
      <c r="B43" s="7" t="s">
        <v>53</v>
      </c>
      <c r="C43" s="8">
        <v>19297200</v>
      </c>
      <c r="D43" s="8">
        <v>4170046.36</v>
      </c>
      <c r="E43" s="8">
        <f t="shared" si="0"/>
        <v>15127153.640000001</v>
      </c>
      <c r="F43" s="10">
        <f t="shared" si="1"/>
        <v>21.609592894305909</v>
      </c>
    </row>
    <row r="44" spans="1:6" ht="37.5" customHeight="1" x14ac:dyDescent="0.25">
      <c r="A44" s="9" t="s">
        <v>12</v>
      </c>
      <c r="B44" s="7" t="s">
        <v>54</v>
      </c>
      <c r="C44" s="8">
        <v>14812200</v>
      </c>
      <c r="D44" s="8">
        <v>2978837.61</v>
      </c>
      <c r="E44" s="8">
        <f t="shared" si="0"/>
        <v>11833362.390000001</v>
      </c>
      <c r="F44" s="10">
        <f t="shared" si="1"/>
        <v>20.110703406651272</v>
      </c>
    </row>
    <row r="45" spans="1:6" ht="65.25" customHeight="1" x14ac:dyDescent="0.25">
      <c r="A45" s="9" t="s">
        <v>14</v>
      </c>
      <c r="B45" s="7" t="s">
        <v>55</v>
      </c>
      <c r="C45" s="8">
        <v>33000</v>
      </c>
      <c r="D45" s="8">
        <v>24300</v>
      </c>
      <c r="E45" s="8">
        <f t="shared" si="0"/>
        <v>8700</v>
      </c>
      <c r="F45" s="10">
        <f t="shared" si="1"/>
        <v>73.636363636363626</v>
      </c>
    </row>
    <row r="46" spans="1:6" ht="91.5" customHeight="1" x14ac:dyDescent="0.25">
      <c r="A46" s="9" t="s">
        <v>15</v>
      </c>
      <c r="B46" s="7" t="s">
        <v>56</v>
      </c>
      <c r="C46" s="8">
        <v>4452000</v>
      </c>
      <c r="D46" s="8">
        <v>1166908.75</v>
      </c>
      <c r="E46" s="8">
        <f t="shared" si="0"/>
        <v>3285091.25</v>
      </c>
      <c r="F46" s="10">
        <f t="shared" si="1"/>
        <v>26.210888364779873</v>
      </c>
    </row>
    <row r="47" spans="1:6" ht="51" customHeight="1" x14ac:dyDescent="0.25">
      <c r="A47" s="9" t="s">
        <v>36</v>
      </c>
      <c r="B47" s="7" t="s">
        <v>57</v>
      </c>
      <c r="C47" s="8">
        <v>430000</v>
      </c>
      <c r="D47" s="8">
        <v>20263.12</v>
      </c>
      <c r="E47" s="8">
        <f t="shared" si="0"/>
        <v>409736.88</v>
      </c>
      <c r="F47" s="10">
        <f t="shared" si="1"/>
        <v>4.7123534883720923</v>
      </c>
    </row>
    <row r="48" spans="1:6" ht="54" customHeight="1" x14ac:dyDescent="0.25">
      <c r="A48" s="9" t="s">
        <v>38</v>
      </c>
      <c r="B48" s="7" t="s">
        <v>58</v>
      </c>
      <c r="C48" s="8">
        <v>430000</v>
      </c>
      <c r="D48" s="8">
        <v>20263.12</v>
      </c>
      <c r="E48" s="8">
        <f t="shared" si="0"/>
        <v>409736.88</v>
      </c>
      <c r="F48" s="10">
        <f t="shared" si="1"/>
        <v>4.7123534883720923</v>
      </c>
    </row>
    <row r="49" spans="1:6" ht="32.25" customHeight="1" x14ac:dyDescent="0.25">
      <c r="A49" s="9" t="s">
        <v>40</v>
      </c>
      <c r="B49" s="7" t="s">
        <v>59</v>
      </c>
      <c r="C49" s="8">
        <v>430000</v>
      </c>
      <c r="D49" s="8">
        <v>20263.12</v>
      </c>
      <c r="E49" s="8">
        <f t="shared" si="0"/>
        <v>409736.88</v>
      </c>
      <c r="F49" s="10">
        <f t="shared" si="1"/>
        <v>4.7123534883720923</v>
      </c>
    </row>
    <row r="50" spans="1:6" ht="18" customHeight="1" x14ac:dyDescent="0.25">
      <c r="A50" s="9" t="s">
        <v>23</v>
      </c>
      <c r="B50" s="7" t="s">
        <v>60</v>
      </c>
      <c r="C50" s="8">
        <v>20000</v>
      </c>
      <c r="D50" s="8">
        <v>436.73</v>
      </c>
      <c r="E50" s="8">
        <f t="shared" si="0"/>
        <v>19563.27</v>
      </c>
      <c r="F50" s="10">
        <f t="shared" si="1"/>
        <v>2.1836500000000001</v>
      </c>
    </row>
    <row r="51" spans="1:6" ht="32.25" customHeight="1" x14ac:dyDescent="0.25">
      <c r="A51" s="9" t="s">
        <v>25</v>
      </c>
      <c r="B51" s="7" t="s">
        <v>61</v>
      </c>
      <c r="C51" s="8">
        <v>20000</v>
      </c>
      <c r="D51" s="8">
        <v>436.73</v>
      </c>
      <c r="E51" s="8">
        <f t="shared" si="0"/>
        <v>19563.27</v>
      </c>
      <c r="F51" s="10">
        <f t="shared" si="1"/>
        <v>2.1836500000000001</v>
      </c>
    </row>
    <row r="52" spans="1:6" ht="15" customHeight="1" x14ac:dyDescent="0.25">
      <c r="A52" s="9" t="s">
        <v>27</v>
      </c>
      <c r="B52" s="7" t="s">
        <v>62</v>
      </c>
      <c r="C52" s="8">
        <v>20000</v>
      </c>
      <c r="D52" s="8">
        <v>436.73</v>
      </c>
      <c r="E52" s="8">
        <f t="shared" si="0"/>
        <v>19563.27</v>
      </c>
      <c r="F52" s="10">
        <f t="shared" si="1"/>
        <v>2.1836500000000001</v>
      </c>
    </row>
    <row r="53" spans="1:6" ht="15" customHeight="1" x14ac:dyDescent="0.25">
      <c r="A53" s="9" t="s">
        <v>63</v>
      </c>
      <c r="B53" s="7" t="s">
        <v>64</v>
      </c>
      <c r="C53" s="8">
        <v>400000</v>
      </c>
      <c r="D53" s="8">
        <v>0</v>
      </c>
      <c r="E53" s="8">
        <f t="shared" si="0"/>
        <v>400000</v>
      </c>
      <c r="F53" s="10">
        <f t="shared" si="1"/>
        <v>0</v>
      </c>
    </row>
    <row r="54" spans="1:6" ht="15" customHeight="1" x14ac:dyDescent="0.25">
      <c r="A54" s="9" t="s">
        <v>23</v>
      </c>
      <c r="B54" s="7" t="s">
        <v>65</v>
      </c>
      <c r="C54" s="8">
        <v>400000</v>
      </c>
      <c r="D54" s="8">
        <v>0</v>
      </c>
      <c r="E54" s="8">
        <f t="shared" si="0"/>
        <v>400000</v>
      </c>
      <c r="F54" s="10">
        <f t="shared" si="1"/>
        <v>0</v>
      </c>
    </row>
    <row r="55" spans="1:6" ht="15" customHeight="1" x14ac:dyDescent="0.25">
      <c r="A55" s="9" t="s">
        <v>66</v>
      </c>
      <c r="B55" s="7" t="s">
        <v>67</v>
      </c>
      <c r="C55" s="8">
        <v>400000</v>
      </c>
      <c r="D55" s="8">
        <v>0</v>
      </c>
      <c r="E55" s="8">
        <f t="shared" si="0"/>
        <v>400000</v>
      </c>
      <c r="F55" s="10">
        <f t="shared" si="1"/>
        <v>0</v>
      </c>
    </row>
    <row r="56" spans="1:6" ht="15" customHeight="1" x14ac:dyDescent="0.25">
      <c r="A56" s="9" t="s">
        <v>68</v>
      </c>
      <c r="B56" s="7" t="s">
        <v>69</v>
      </c>
      <c r="C56" s="8">
        <v>67863300</v>
      </c>
      <c r="D56" s="8">
        <v>15974476.630000001</v>
      </c>
      <c r="E56" s="8">
        <f t="shared" si="0"/>
        <v>51888823.369999997</v>
      </c>
      <c r="F56" s="10">
        <f t="shared" si="1"/>
        <v>23.539198108550572</v>
      </c>
    </row>
    <row r="57" spans="1:6" ht="108.75" customHeight="1" x14ac:dyDescent="0.25">
      <c r="A57" s="9" t="s">
        <v>8</v>
      </c>
      <c r="B57" s="7" t="s">
        <v>70</v>
      </c>
      <c r="C57" s="8">
        <v>3529700</v>
      </c>
      <c r="D57" s="8">
        <v>670213.67000000004</v>
      </c>
      <c r="E57" s="8">
        <f t="shared" si="0"/>
        <v>2859486.33</v>
      </c>
      <c r="F57" s="10">
        <f t="shared" si="1"/>
        <v>18.987836643340795</v>
      </c>
    </row>
    <row r="58" spans="1:6" ht="32.25" customHeight="1" x14ac:dyDescent="0.25">
      <c r="A58" s="9" t="s">
        <v>71</v>
      </c>
      <c r="B58" s="7" t="s">
        <v>72</v>
      </c>
      <c r="C58" s="8">
        <v>3529700</v>
      </c>
      <c r="D58" s="8">
        <v>670213.67000000004</v>
      </c>
      <c r="E58" s="8">
        <f t="shared" si="0"/>
        <v>2859486.33</v>
      </c>
      <c r="F58" s="10">
        <f t="shared" si="1"/>
        <v>18.987836643340795</v>
      </c>
    </row>
    <row r="59" spans="1:6" ht="15" customHeight="1" x14ac:dyDescent="0.25">
      <c r="A59" s="9" t="s">
        <v>73</v>
      </c>
      <c r="B59" s="7" t="s">
        <v>74</v>
      </c>
      <c r="C59" s="8">
        <v>2710900</v>
      </c>
      <c r="D59" s="8">
        <v>498855.96</v>
      </c>
      <c r="E59" s="8">
        <f t="shared" si="0"/>
        <v>2212044.04</v>
      </c>
      <c r="F59" s="10">
        <f t="shared" si="1"/>
        <v>18.401857685639456</v>
      </c>
    </row>
    <row r="60" spans="1:6" ht="78" customHeight="1" x14ac:dyDescent="0.25">
      <c r="A60" s="9" t="s">
        <v>75</v>
      </c>
      <c r="B60" s="7" t="s">
        <v>76</v>
      </c>
      <c r="C60" s="8">
        <v>818800</v>
      </c>
      <c r="D60" s="8">
        <v>171357.71</v>
      </c>
      <c r="E60" s="8">
        <f t="shared" si="0"/>
        <v>647442.29</v>
      </c>
      <c r="F60" s="10">
        <f t="shared" si="1"/>
        <v>20.927907914020516</v>
      </c>
    </row>
    <row r="61" spans="1:6" ht="50.25" customHeight="1" x14ac:dyDescent="0.25">
      <c r="A61" s="9" t="s">
        <v>36</v>
      </c>
      <c r="B61" s="7" t="s">
        <v>77</v>
      </c>
      <c r="C61" s="8">
        <v>12919900</v>
      </c>
      <c r="D61" s="8">
        <v>2385701.96</v>
      </c>
      <c r="E61" s="8">
        <f t="shared" si="0"/>
        <v>10534198.039999999</v>
      </c>
      <c r="F61" s="10">
        <f t="shared" si="1"/>
        <v>18.465328369414625</v>
      </c>
    </row>
    <row r="62" spans="1:6" ht="48" customHeight="1" x14ac:dyDescent="0.25">
      <c r="A62" s="9" t="s">
        <v>38</v>
      </c>
      <c r="B62" s="7" t="s">
        <v>78</v>
      </c>
      <c r="C62" s="8">
        <v>12919900</v>
      </c>
      <c r="D62" s="8">
        <v>2385701.96</v>
      </c>
      <c r="E62" s="8">
        <f t="shared" si="0"/>
        <v>10534198.039999999</v>
      </c>
      <c r="F62" s="10">
        <f t="shared" si="1"/>
        <v>18.465328369414625</v>
      </c>
    </row>
    <row r="63" spans="1:6" ht="33" customHeight="1" x14ac:dyDescent="0.25">
      <c r="A63" s="9" t="s">
        <v>40</v>
      </c>
      <c r="B63" s="7" t="s">
        <v>79</v>
      </c>
      <c r="C63" s="8">
        <v>12919900</v>
      </c>
      <c r="D63" s="8">
        <v>2385701.96</v>
      </c>
      <c r="E63" s="8">
        <f t="shared" ref="E63:E106" si="2">C63-D63</f>
        <v>10534198.039999999</v>
      </c>
      <c r="F63" s="10">
        <f t="shared" si="1"/>
        <v>18.465328369414625</v>
      </c>
    </row>
    <row r="64" spans="1:6" ht="66.75" customHeight="1" x14ac:dyDescent="0.25">
      <c r="A64" s="9" t="s">
        <v>81</v>
      </c>
      <c r="B64" s="7" t="s">
        <v>82</v>
      </c>
      <c r="C64" s="8">
        <v>51114700</v>
      </c>
      <c r="D64" s="8">
        <v>12683000</v>
      </c>
      <c r="E64" s="8">
        <f t="shared" si="2"/>
        <v>38431700</v>
      </c>
      <c r="F64" s="10">
        <f t="shared" si="1"/>
        <v>24.812822925694565</v>
      </c>
    </row>
    <row r="65" spans="1:6" ht="19.5" customHeight="1" x14ac:dyDescent="0.25">
      <c r="A65" s="9" t="s">
        <v>83</v>
      </c>
      <c r="B65" s="7" t="s">
        <v>84</v>
      </c>
      <c r="C65" s="8">
        <v>51114700</v>
      </c>
      <c r="D65" s="8">
        <v>12683000</v>
      </c>
      <c r="E65" s="8">
        <f t="shared" si="2"/>
        <v>38431700</v>
      </c>
      <c r="F65" s="10">
        <f t="shared" si="1"/>
        <v>24.812822925694565</v>
      </c>
    </row>
    <row r="66" spans="1:6" ht="96.75" customHeight="1" x14ac:dyDescent="0.25">
      <c r="A66" s="9" t="s">
        <v>85</v>
      </c>
      <c r="B66" s="7" t="s">
        <v>86</v>
      </c>
      <c r="C66" s="8">
        <v>50864700</v>
      </c>
      <c r="D66" s="8">
        <v>12683000</v>
      </c>
      <c r="E66" s="8">
        <f t="shared" si="2"/>
        <v>38181700</v>
      </c>
      <c r="F66" s="10">
        <f t="shared" si="1"/>
        <v>24.934777950130442</v>
      </c>
    </row>
    <row r="67" spans="1:6" ht="33.75" customHeight="1" x14ac:dyDescent="0.25">
      <c r="A67" s="9" t="s">
        <v>87</v>
      </c>
      <c r="B67" s="7" t="s">
        <v>88</v>
      </c>
      <c r="C67" s="8">
        <v>250000</v>
      </c>
      <c r="D67" s="8">
        <v>0</v>
      </c>
      <c r="E67" s="8">
        <f t="shared" si="2"/>
        <v>250000</v>
      </c>
      <c r="F67" s="10">
        <f t="shared" si="1"/>
        <v>0</v>
      </c>
    </row>
    <row r="68" spans="1:6" ht="15" customHeight="1" x14ac:dyDescent="0.25">
      <c r="A68" s="9" t="s">
        <v>23</v>
      </c>
      <c r="B68" s="7" t="s">
        <v>89</v>
      </c>
      <c r="C68" s="8">
        <v>299000</v>
      </c>
      <c r="D68" s="8">
        <v>235561</v>
      </c>
      <c r="E68" s="8">
        <f t="shared" si="2"/>
        <v>63439</v>
      </c>
      <c r="F68" s="10">
        <f t="shared" si="1"/>
        <v>78.782943143812716</v>
      </c>
    </row>
    <row r="69" spans="1:6" ht="15" customHeight="1" x14ac:dyDescent="0.25">
      <c r="A69" s="9" t="s">
        <v>25</v>
      </c>
      <c r="B69" s="7" t="s">
        <v>90</v>
      </c>
      <c r="C69" s="8">
        <v>299000</v>
      </c>
      <c r="D69" s="8">
        <v>235561</v>
      </c>
      <c r="E69" s="8">
        <f t="shared" si="2"/>
        <v>63439</v>
      </c>
      <c r="F69" s="10">
        <f t="shared" si="1"/>
        <v>78.782943143812716</v>
      </c>
    </row>
    <row r="70" spans="1:6" ht="15" customHeight="1" x14ac:dyDescent="0.25">
      <c r="A70" s="9" t="s">
        <v>44</v>
      </c>
      <c r="B70" s="7" t="s">
        <v>92</v>
      </c>
      <c r="C70" s="8">
        <v>20200</v>
      </c>
      <c r="D70" s="8">
        <v>5005</v>
      </c>
      <c r="E70" s="8">
        <f t="shared" si="2"/>
        <v>15195</v>
      </c>
      <c r="F70" s="10">
        <f t="shared" si="1"/>
        <v>24.777227722772277</v>
      </c>
    </row>
    <row r="71" spans="1:6" ht="15" customHeight="1" x14ac:dyDescent="0.25">
      <c r="A71" s="9" t="s">
        <v>27</v>
      </c>
      <c r="B71" s="7" t="s">
        <v>93</v>
      </c>
      <c r="C71" s="8">
        <v>278800</v>
      </c>
      <c r="D71" s="8">
        <v>230556</v>
      </c>
      <c r="E71" s="8">
        <f t="shared" si="2"/>
        <v>48244</v>
      </c>
      <c r="F71" s="10">
        <f t="shared" si="1"/>
        <v>82.695839311334282</v>
      </c>
    </row>
    <row r="72" spans="1:6" ht="26.25" customHeight="1" x14ac:dyDescent="0.25">
      <c r="A72" s="15" t="s">
        <v>94</v>
      </c>
      <c r="B72" s="12" t="s">
        <v>95</v>
      </c>
      <c r="C72" s="13">
        <v>230700</v>
      </c>
      <c r="D72" s="13">
        <v>71414.98</v>
      </c>
      <c r="E72" s="13">
        <f t="shared" si="2"/>
        <v>159285.02000000002</v>
      </c>
      <c r="F72" s="14">
        <f t="shared" si="1"/>
        <v>30.955778066753361</v>
      </c>
    </row>
    <row r="73" spans="1:6" ht="15" customHeight="1" x14ac:dyDescent="0.25">
      <c r="A73" s="9" t="s">
        <v>96</v>
      </c>
      <c r="B73" s="7" t="s">
        <v>97</v>
      </c>
      <c r="C73" s="8">
        <v>230700</v>
      </c>
      <c r="D73" s="8">
        <v>71414.98</v>
      </c>
      <c r="E73" s="8">
        <f t="shared" si="2"/>
        <v>159285.02000000002</v>
      </c>
      <c r="F73" s="10">
        <f t="shared" si="1"/>
        <v>30.955778066753361</v>
      </c>
    </row>
    <row r="74" spans="1:6" ht="49.5" customHeight="1" x14ac:dyDescent="0.25">
      <c r="A74" s="9" t="s">
        <v>36</v>
      </c>
      <c r="B74" s="7" t="s">
        <v>98</v>
      </c>
      <c r="C74" s="8">
        <v>230700</v>
      </c>
      <c r="D74" s="8">
        <v>71414.98</v>
      </c>
      <c r="E74" s="8">
        <f t="shared" si="2"/>
        <v>159285.02000000002</v>
      </c>
      <c r="F74" s="10">
        <f t="shared" si="1"/>
        <v>30.955778066753361</v>
      </c>
    </row>
    <row r="75" spans="1:6" ht="47.25" customHeight="1" x14ac:dyDescent="0.25">
      <c r="A75" s="9" t="s">
        <v>38</v>
      </c>
      <c r="B75" s="7" t="s">
        <v>99</v>
      </c>
      <c r="C75" s="8">
        <v>230700</v>
      </c>
      <c r="D75" s="8">
        <v>71414.98</v>
      </c>
      <c r="E75" s="8">
        <f t="shared" si="2"/>
        <v>159285.02000000002</v>
      </c>
      <c r="F75" s="10">
        <f t="shared" si="1"/>
        <v>30.955778066753361</v>
      </c>
    </row>
    <row r="76" spans="1:6" ht="33" customHeight="1" x14ac:dyDescent="0.25">
      <c r="A76" s="9" t="s">
        <v>40</v>
      </c>
      <c r="B76" s="7" t="s">
        <v>100</v>
      </c>
      <c r="C76" s="8">
        <v>230700</v>
      </c>
      <c r="D76" s="8">
        <v>71414.98</v>
      </c>
      <c r="E76" s="8">
        <f t="shared" si="2"/>
        <v>159285.02000000002</v>
      </c>
      <c r="F76" s="10">
        <f t="shared" si="1"/>
        <v>30.955778066753361</v>
      </c>
    </row>
    <row r="77" spans="1:6" ht="47.25" customHeight="1" x14ac:dyDescent="0.25">
      <c r="A77" s="15" t="s">
        <v>101</v>
      </c>
      <c r="B77" s="12" t="s">
        <v>102</v>
      </c>
      <c r="C77" s="13">
        <v>27935600</v>
      </c>
      <c r="D77" s="13">
        <v>4472685.9400000004</v>
      </c>
      <c r="E77" s="13">
        <f t="shared" si="2"/>
        <v>23462914.059999999</v>
      </c>
      <c r="F77" s="14">
        <f t="shared" si="1"/>
        <v>16.010702973983022</v>
      </c>
    </row>
    <row r="78" spans="1:6" ht="78.75" customHeight="1" x14ac:dyDescent="0.25">
      <c r="A78" s="15" t="s">
        <v>103</v>
      </c>
      <c r="B78" s="12" t="s">
        <v>104</v>
      </c>
      <c r="C78" s="13">
        <v>24540600</v>
      </c>
      <c r="D78" s="13">
        <v>3957946.06</v>
      </c>
      <c r="E78" s="13">
        <f t="shared" si="2"/>
        <v>20582653.940000001</v>
      </c>
      <c r="F78" s="14">
        <f t="shared" ref="F78:F140" si="3">D78/C78*100</f>
        <v>16.128155220328761</v>
      </c>
    </row>
    <row r="79" spans="1:6" ht="111" customHeight="1" x14ac:dyDescent="0.25">
      <c r="A79" s="9" t="s">
        <v>8</v>
      </c>
      <c r="B79" s="7" t="s">
        <v>105</v>
      </c>
      <c r="C79" s="8">
        <v>20037600</v>
      </c>
      <c r="D79" s="8">
        <v>3858565.97</v>
      </c>
      <c r="E79" s="8">
        <f t="shared" si="2"/>
        <v>16179034.029999999</v>
      </c>
      <c r="F79" s="10">
        <f t="shared" si="3"/>
        <v>19.256627390505852</v>
      </c>
    </row>
    <row r="80" spans="1:6" ht="15" customHeight="1" x14ac:dyDescent="0.25">
      <c r="A80" s="9" t="s">
        <v>71</v>
      </c>
      <c r="B80" s="7" t="s">
        <v>106</v>
      </c>
      <c r="C80" s="8">
        <v>20037600</v>
      </c>
      <c r="D80" s="8">
        <v>3858565.97</v>
      </c>
      <c r="E80" s="8">
        <f t="shared" si="2"/>
        <v>16179034.029999999</v>
      </c>
      <c r="F80" s="10">
        <f t="shared" si="3"/>
        <v>19.256627390505852</v>
      </c>
    </row>
    <row r="81" spans="1:6" ht="22.5" customHeight="1" x14ac:dyDescent="0.25">
      <c r="A81" s="9" t="s">
        <v>73</v>
      </c>
      <c r="B81" s="7" t="s">
        <v>107</v>
      </c>
      <c r="C81" s="8">
        <v>15389900</v>
      </c>
      <c r="D81" s="8">
        <v>2961094.92</v>
      </c>
      <c r="E81" s="8">
        <f t="shared" si="2"/>
        <v>12428805.08</v>
      </c>
      <c r="F81" s="10">
        <f t="shared" si="3"/>
        <v>19.240507865548185</v>
      </c>
    </row>
    <row r="82" spans="1:6" ht="78.75" customHeight="1" x14ac:dyDescent="0.25">
      <c r="A82" s="9" t="s">
        <v>75</v>
      </c>
      <c r="B82" s="7" t="s">
        <v>108</v>
      </c>
      <c r="C82" s="8">
        <v>4647700</v>
      </c>
      <c r="D82" s="8">
        <v>897471.05</v>
      </c>
      <c r="E82" s="8">
        <f t="shared" si="2"/>
        <v>3750228.95</v>
      </c>
      <c r="F82" s="10">
        <f t="shared" si="3"/>
        <v>19.310003872883364</v>
      </c>
    </row>
    <row r="83" spans="1:6" ht="50.25" customHeight="1" x14ac:dyDescent="0.25">
      <c r="A83" s="9" t="s">
        <v>36</v>
      </c>
      <c r="B83" s="7" t="s">
        <v>109</v>
      </c>
      <c r="C83" s="8">
        <v>4492200</v>
      </c>
      <c r="D83" s="8">
        <v>94980</v>
      </c>
      <c r="E83" s="8">
        <f t="shared" si="2"/>
        <v>4397220</v>
      </c>
      <c r="F83" s="10">
        <f t="shared" si="3"/>
        <v>2.1143315079471083</v>
      </c>
    </row>
    <row r="84" spans="1:6" ht="50.25" customHeight="1" x14ac:dyDescent="0.25">
      <c r="A84" s="9" t="s">
        <v>38</v>
      </c>
      <c r="B84" s="7" t="s">
        <v>110</v>
      </c>
      <c r="C84" s="8">
        <v>4492200</v>
      </c>
      <c r="D84" s="8">
        <v>94980</v>
      </c>
      <c r="E84" s="8">
        <f t="shared" si="2"/>
        <v>4397220</v>
      </c>
      <c r="F84" s="10">
        <f t="shared" si="3"/>
        <v>2.1143315079471083</v>
      </c>
    </row>
    <row r="85" spans="1:6" ht="33.75" customHeight="1" x14ac:dyDescent="0.25">
      <c r="A85" s="9" t="s">
        <v>40</v>
      </c>
      <c r="B85" s="7" t="s">
        <v>111</v>
      </c>
      <c r="C85" s="8">
        <v>4323900</v>
      </c>
      <c r="D85" s="8">
        <v>51472.85</v>
      </c>
      <c r="E85" s="8">
        <f t="shared" si="2"/>
        <v>4272427.1500000004</v>
      </c>
      <c r="F85" s="10">
        <f t="shared" si="3"/>
        <v>1.1904264668470592</v>
      </c>
    </row>
    <row r="86" spans="1:6" ht="15" customHeight="1" x14ac:dyDescent="0.25">
      <c r="A86" s="9" t="s">
        <v>42</v>
      </c>
      <c r="B86" s="7" t="s">
        <v>112</v>
      </c>
      <c r="C86" s="8">
        <v>168300</v>
      </c>
      <c r="D86" s="8">
        <v>43507.15</v>
      </c>
      <c r="E86" s="8">
        <f t="shared" si="2"/>
        <v>124792.85</v>
      </c>
      <c r="F86" s="10">
        <f t="shared" si="3"/>
        <v>25.850950683303626</v>
      </c>
    </row>
    <row r="87" spans="1:6" ht="33" customHeight="1" x14ac:dyDescent="0.25">
      <c r="A87" s="9" t="s">
        <v>80</v>
      </c>
      <c r="B87" s="7" t="s">
        <v>113</v>
      </c>
      <c r="C87" s="8">
        <v>2200</v>
      </c>
      <c r="D87" s="8">
        <v>2171.61</v>
      </c>
      <c r="E87" s="8">
        <f t="shared" si="2"/>
        <v>28.389999999999873</v>
      </c>
      <c r="F87" s="10">
        <f t="shared" si="3"/>
        <v>98.709545454545449</v>
      </c>
    </row>
    <row r="88" spans="1:6" ht="48.75" customHeight="1" x14ac:dyDescent="0.25">
      <c r="A88" s="9" t="s">
        <v>114</v>
      </c>
      <c r="B88" s="7" t="s">
        <v>115</v>
      </c>
      <c r="C88" s="8">
        <v>2200</v>
      </c>
      <c r="D88" s="8">
        <v>2171.61</v>
      </c>
      <c r="E88" s="8">
        <f t="shared" si="2"/>
        <v>28.389999999999873</v>
      </c>
      <c r="F88" s="10">
        <f t="shared" si="3"/>
        <v>98.709545454545449</v>
      </c>
    </row>
    <row r="89" spans="1:6" ht="60" customHeight="1" x14ac:dyDescent="0.25">
      <c r="A89" s="9" t="s">
        <v>116</v>
      </c>
      <c r="B89" s="7" t="s">
        <v>117</v>
      </c>
      <c r="C89" s="8">
        <v>2200</v>
      </c>
      <c r="D89" s="8">
        <v>2171.61</v>
      </c>
      <c r="E89" s="8">
        <f t="shared" si="2"/>
        <v>28.389999999999873</v>
      </c>
      <c r="F89" s="10">
        <f t="shared" si="3"/>
        <v>98.709545454545449</v>
      </c>
    </row>
    <row r="90" spans="1:6" ht="15" customHeight="1" x14ac:dyDescent="0.25">
      <c r="A90" s="9" t="s">
        <v>23</v>
      </c>
      <c r="B90" s="7" t="s">
        <v>118</v>
      </c>
      <c r="C90" s="8">
        <v>8600</v>
      </c>
      <c r="D90" s="8">
        <v>2228.48</v>
      </c>
      <c r="E90" s="8">
        <f t="shared" si="2"/>
        <v>6371.52</v>
      </c>
      <c r="F90" s="10">
        <f t="shared" si="3"/>
        <v>25.912558139534887</v>
      </c>
    </row>
    <row r="91" spans="1:6" ht="34.5" customHeight="1" x14ac:dyDescent="0.25">
      <c r="A91" s="9" t="s">
        <v>25</v>
      </c>
      <c r="B91" s="7" t="s">
        <v>119</v>
      </c>
      <c r="C91" s="8">
        <v>8600</v>
      </c>
      <c r="D91" s="8">
        <v>2228.48</v>
      </c>
      <c r="E91" s="8">
        <f t="shared" si="2"/>
        <v>6371.52</v>
      </c>
      <c r="F91" s="10">
        <f t="shared" si="3"/>
        <v>25.912558139534887</v>
      </c>
    </row>
    <row r="92" spans="1:6" ht="36.75" customHeight="1" x14ac:dyDescent="0.25">
      <c r="A92" s="9" t="s">
        <v>91</v>
      </c>
      <c r="B92" s="7" t="s">
        <v>120</v>
      </c>
      <c r="C92" s="8">
        <v>3800</v>
      </c>
      <c r="D92" s="8">
        <v>961</v>
      </c>
      <c r="E92" s="8">
        <f t="shared" si="2"/>
        <v>2839</v>
      </c>
      <c r="F92" s="10">
        <f t="shared" si="3"/>
        <v>25.289473684210527</v>
      </c>
    </row>
    <row r="93" spans="1:6" ht="18.75" customHeight="1" x14ac:dyDescent="0.25">
      <c r="A93" s="9" t="s">
        <v>44</v>
      </c>
      <c r="B93" s="7" t="s">
        <v>121</v>
      </c>
      <c r="C93" s="8">
        <v>4700</v>
      </c>
      <c r="D93" s="8">
        <v>1257</v>
      </c>
      <c r="E93" s="8">
        <f t="shared" si="2"/>
        <v>3443</v>
      </c>
      <c r="F93" s="10">
        <f t="shared" si="3"/>
        <v>26.74468085106383</v>
      </c>
    </row>
    <row r="94" spans="1:6" ht="20.25" customHeight="1" x14ac:dyDescent="0.25">
      <c r="A94" s="9" t="s">
        <v>27</v>
      </c>
      <c r="B94" s="7" t="s">
        <v>122</v>
      </c>
      <c r="C94" s="8">
        <v>100</v>
      </c>
      <c r="D94" s="8">
        <v>10.48</v>
      </c>
      <c r="E94" s="8">
        <f t="shared" si="2"/>
        <v>89.52</v>
      </c>
      <c r="F94" s="10">
        <f t="shared" si="3"/>
        <v>10.48</v>
      </c>
    </row>
    <row r="95" spans="1:6" ht="63.75" customHeight="1" x14ac:dyDescent="0.25">
      <c r="A95" s="15" t="s">
        <v>123</v>
      </c>
      <c r="B95" s="12" t="s">
        <v>124</v>
      </c>
      <c r="C95" s="13">
        <v>3395000</v>
      </c>
      <c r="D95" s="13">
        <v>514739.88</v>
      </c>
      <c r="E95" s="13">
        <f t="shared" si="2"/>
        <v>2880260.12</v>
      </c>
      <c r="F95" s="14">
        <f t="shared" si="3"/>
        <v>15.161704860088365</v>
      </c>
    </row>
    <row r="96" spans="1:6" ht="49.5" customHeight="1" x14ac:dyDescent="0.25">
      <c r="A96" s="9" t="s">
        <v>36</v>
      </c>
      <c r="B96" s="7" t="s">
        <v>125</v>
      </c>
      <c r="C96" s="8">
        <v>3395000</v>
      </c>
      <c r="D96" s="8">
        <v>514739.88</v>
      </c>
      <c r="E96" s="8">
        <f t="shared" si="2"/>
        <v>2880260.12</v>
      </c>
      <c r="F96" s="10">
        <f t="shared" si="3"/>
        <v>15.161704860088365</v>
      </c>
    </row>
    <row r="97" spans="1:6" ht="48" customHeight="1" x14ac:dyDescent="0.25">
      <c r="A97" s="9" t="s">
        <v>38</v>
      </c>
      <c r="B97" s="7" t="s">
        <v>126</v>
      </c>
      <c r="C97" s="8">
        <v>3395000</v>
      </c>
      <c r="D97" s="8">
        <v>514739.88</v>
      </c>
      <c r="E97" s="8">
        <f t="shared" si="2"/>
        <v>2880260.12</v>
      </c>
      <c r="F97" s="10">
        <f t="shared" si="3"/>
        <v>15.161704860088365</v>
      </c>
    </row>
    <row r="98" spans="1:6" ht="30.75" customHeight="1" x14ac:dyDescent="0.25">
      <c r="A98" s="9" t="s">
        <v>40</v>
      </c>
      <c r="B98" s="7" t="s">
        <v>127</v>
      </c>
      <c r="C98" s="8">
        <v>3395000</v>
      </c>
      <c r="D98" s="8">
        <v>514739.88</v>
      </c>
      <c r="E98" s="8">
        <f t="shared" si="2"/>
        <v>2880260.12</v>
      </c>
      <c r="F98" s="10">
        <f t="shared" si="3"/>
        <v>15.161704860088365</v>
      </c>
    </row>
    <row r="99" spans="1:6" ht="15" customHeight="1" x14ac:dyDescent="0.25">
      <c r="A99" s="15" t="s">
        <v>128</v>
      </c>
      <c r="B99" s="12" t="s">
        <v>129</v>
      </c>
      <c r="C99" s="13">
        <v>53938200</v>
      </c>
      <c r="D99" s="13">
        <v>3089590.03</v>
      </c>
      <c r="E99" s="13">
        <f t="shared" si="2"/>
        <v>50848609.969999999</v>
      </c>
      <c r="F99" s="14">
        <f t="shared" si="3"/>
        <v>5.7280184173739572</v>
      </c>
    </row>
    <row r="100" spans="1:6" ht="29.25" customHeight="1" x14ac:dyDescent="0.25">
      <c r="A100" s="15" t="s">
        <v>130</v>
      </c>
      <c r="B100" s="12" t="s">
        <v>131</v>
      </c>
      <c r="C100" s="13">
        <v>17341600</v>
      </c>
      <c r="D100" s="13">
        <v>991173.26</v>
      </c>
      <c r="E100" s="13">
        <f t="shared" si="2"/>
        <v>16350426.74</v>
      </c>
      <c r="F100" s="14">
        <f t="shared" si="3"/>
        <v>5.7155813765742494</v>
      </c>
    </row>
    <row r="101" spans="1:6" ht="50.25" customHeight="1" x14ac:dyDescent="0.25">
      <c r="A101" s="9" t="s">
        <v>36</v>
      </c>
      <c r="B101" s="7" t="s">
        <v>132</v>
      </c>
      <c r="C101" s="8">
        <v>2058400</v>
      </c>
      <c r="D101" s="8">
        <v>292173.26</v>
      </c>
      <c r="E101" s="8">
        <f t="shared" si="2"/>
        <v>1766226.74</v>
      </c>
      <c r="F101" s="10">
        <f t="shared" si="3"/>
        <v>14.194192576758649</v>
      </c>
    </row>
    <row r="102" spans="1:6" ht="45" customHeight="1" x14ac:dyDescent="0.25">
      <c r="A102" s="9" t="s">
        <v>38</v>
      </c>
      <c r="B102" s="7" t="s">
        <v>133</v>
      </c>
      <c r="C102" s="8">
        <v>2058400</v>
      </c>
      <c r="D102" s="8">
        <v>292173.26</v>
      </c>
      <c r="E102" s="8">
        <f t="shared" si="2"/>
        <v>1766226.74</v>
      </c>
      <c r="F102" s="10">
        <f t="shared" si="3"/>
        <v>14.194192576758649</v>
      </c>
    </row>
    <row r="103" spans="1:6" ht="34.5" customHeight="1" x14ac:dyDescent="0.25">
      <c r="A103" s="9" t="s">
        <v>40</v>
      </c>
      <c r="B103" s="7" t="s">
        <v>134</v>
      </c>
      <c r="C103" s="8">
        <v>2058400</v>
      </c>
      <c r="D103" s="8">
        <v>292173.26</v>
      </c>
      <c r="E103" s="8">
        <f t="shared" si="2"/>
        <v>1766226.74</v>
      </c>
      <c r="F103" s="10">
        <f t="shared" si="3"/>
        <v>14.194192576758649</v>
      </c>
    </row>
    <row r="104" spans="1:6" ht="65.25" customHeight="1" x14ac:dyDescent="0.25">
      <c r="A104" s="9" t="s">
        <v>81</v>
      </c>
      <c r="B104" s="7" t="s">
        <v>135</v>
      </c>
      <c r="C104" s="8">
        <v>2934700</v>
      </c>
      <c r="D104" s="8">
        <v>699000</v>
      </c>
      <c r="E104" s="8">
        <f t="shared" si="2"/>
        <v>2235700</v>
      </c>
      <c r="F104" s="10">
        <f t="shared" si="3"/>
        <v>23.818448222987019</v>
      </c>
    </row>
    <row r="105" spans="1:6" ht="15" customHeight="1" x14ac:dyDescent="0.25">
      <c r="A105" s="9" t="s">
        <v>83</v>
      </c>
      <c r="B105" s="7" t="s">
        <v>136</v>
      </c>
      <c r="C105" s="8">
        <v>2934700</v>
      </c>
      <c r="D105" s="8">
        <v>699000</v>
      </c>
      <c r="E105" s="8">
        <f t="shared" si="2"/>
        <v>2235700</v>
      </c>
      <c r="F105" s="10">
        <f t="shared" si="3"/>
        <v>23.818448222987019</v>
      </c>
    </row>
    <row r="106" spans="1:6" ht="93.75" customHeight="1" x14ac:dyDescent="0.25">
      <c r="A106" s="9" t="s">
        <v>85</v>
      </c>
      <c r="B106" s="7" t="s">
        <v>137</v>
      </c>
      <c r="C106" s="8">
        <v>2834700</v>
      </c>
      <c r="D106" s="8">
        <v>699000</v>
      </c>
      <c r="E106" s="8">
        <f t="shared" si="2"/>
        <v>2135700</v>
      </c>
      <c r="F106" s="10">
        <f t="shared" si="3"/>
        <v>24.658694041697533</v>
      </c>
    </row>
    <row r="107" spans="1:6" ht="15" customHeight="1" x14ac:dyDescent="0.25">
      <c r="A107" s="9" t="s">
        <v>87</v>
      </c>
      <c r="B107" s="7" t="s">
        <v>138</v>
      </c>
      <c r="C107" s="8">
        <v>100000</v>
      </c>
      <c r="D107" s="8">
        <v>0</v>
      </c>
      <c r="E107" s="8">
        <f t="shared" ref="E107:E159" si="4">C107-D107</f>
        <v>100000</v>
      </c>
      <c r="F107" s="10">
        <f t="shared" si="3"/>
        <v>0</v>
      </c>
    </row>
    <row r="108" spans="1:6" ht="15" customHeight="1" x14ac:dyDescent="0.25">
      <c r="A108" s="9" t="s">
        <v>23</v>
      </c>
      <c r="B108" s="7" t="s">
        <v>139</v>
      </c>
      <c r="C108" s="8">
        <v>12348500</v>
      </c>
      <c r="D108" s="8">
        <v>0</v>
      </c>
      <c r="E108" s="8">
        <f t="shared" si="4"/>
        <v>12348500</v>
      </c>
      <c r="F108" s="10">
        <f t="shared" si="3"/>
        <v>0</v>
      </c>
    </row>
    <row r="109" spans="1:6" ht="93.75" customHeight="1" x14ac:dyDescent="0.25">
      <c r="A109" s="9" t="s">
        <v>140</v>
      </c>
      <c r="B109" s="7" t="s">
        <v>141</v>
      </c>
      <c r="C109" s="8">
        <v>12348500</v>
      </c>
      <c r="D109" s="8">
        <v>0</v>
      </c>
      <c r="E109" s="8">
        <f t="shared" si="4"/>
        <v>12348500</v>
      </c>
      <c r="F109" s="10">
        <f t="shared" si="3"/>
        <v>0</v>
      </c>
    </row>
    <row r="110" spans="1:6" ht="93" customHeight="1" x14ac:dyDescent="0.25">
      <c r="A110" s="9" t="s">
        <v>142</v>
      </c>
      <c r="B110" s="7" t="s">
        <v>143</v>
      </c>
      <c r="C110" s="8">
        <v>12348500</v>
      </c>
      <c r="D110" s="8">
        <v>0</v>
      </c>
      <c r="E110" s="8">
        <f t="shared" si="4"/>
        <v>12348500</v>
      </c>
      <c r="F110" s="10">
        <f t="shared" si="3"/>
        <v>0</v>
      </c>
    </row>
    <row r="111" spans="1:6" ht="28.5" customHeight="1" x14ac:dyDescent="0.25">
      <c r="A111" s="15" t="s">
        <v>144</v>
      </c>
      <c r="B111" s="12" t="s">
        <v>145</v>
      </c>
      <c r="C111" s="13">
        <v>28138700</v>
      </c>
      <c r="D111" s="13">
        <v>598600</v>
      </c>
      <c r="E111" s="13">
        <f t="shared" si="4"/>
        <v>27540100</v>
      </c>
      <c r="F111" s="14">
        <f t="shared" si="3"/>
        <v>2.1273193146804936</v>
      </c>
    </row>
    <row r="112" spans="1:6" ht="48.75" customHeight="1" x14ac:dyDescent="0.25">
      <c r="A112" s="9" t="s">
        <v>36</v>
      </c>
      <c r="B112" s="7" t="s">
        <v>146</v>
      </c>
      <c r="C112" s="8">
        <v>28138700</v>
      </c>
      <c r="D112" s="8">
        <v>598600</v>
      </c>
      <c r="E112" s="8">
        <f t="shared" si="4"/>
        <v>27540100</v>
      </c>
      <c r="F112" s="10">
        <f t="shared" si="3"/>
        <v>2.1273193146804936</v>
      </c>
    </row>
    <row r="113" spans="1:6" ht="48" customHeight="1" x14ac:dyDescent="0.25">
      <c r="A113" s="9" t="s">
        <v>38</v>
      </c>
      <c r="B113" s="7" t="s">
        <v>147</v>
      </c>
      <c r="C113" s="8">
        <v>28138700</v>
      </c>
      <c r="D113" s="8">
        <v>598600</v>
      </c>
      <c r="E113" s="8">
        <f t="shared" si="4"/>
        <v>27540100</v>
      </c>
      <c r="F113" s="10">
        <f t="shared" si="3"/>
        <v>2.1273193146804936</v>
      </c>
    </row>
    <row r="114" spans="1:6" ht="30.75" customHeight="1" x14ac:dyDescent="0.25">
      <c r="A114" s="9" t="s">
        <v>40</v>
      </c>
      <c r="B114" s="7" t="s">
        <v>148</v>
      </c>
      <c r="C114" s="8">
        <v>28138700</v>
      </c>
      <c r="D114" s="8">
        <v>598600</v>
      </c>
      <c r="E114" s="8">
        <f t="shared" si="4"/>
        <v>27540100</v>
      </c>
      <c r="F114" s="10">
        <f t="shared" si="3"/>
        <v>2.1273193146804936</v>
      </c>
    </row>
    <row r="115" spans="1:6" ht="35.25" customHeight="1" x14ac:dyDescent="0.25">
      <c r="A115" s="15" t="s">
        <v>149</v>
      </c>
      <c r="B115" s="12" t="s">
        <v>150</v>
      </c>
      <c r="C115" s="13">
        <v>8457900</v>
      </c>
      <c r="D115" s="13">
        <v>1499816.77</v>
      </c>
      <c r="E115" s="13">
        <f t="shared" si="4"/>
        <v>6958083.2300000004</v>
      </c>
      <c r="F115" s="14">
        <f t="shared" si="3"/>
        <v>17.732732356731574</v>
      </c>
    </row>
    <row r="116" spans="1:6" ht="46.5" customHeight="1" x14ac:dyDescent="0.25">
      <c r="A116" s="9" t="s">
        <v>36</v>
      </c>
      <c r="B116" s="7" t="s">
        <v>151</v>
      </c>
      <c r="C116" s="8">
        <v>3904800</v>
      </c>
      <c r="D116" s="8">
        <v>86040.77</v>
      </c>
      <c r="E116" s="8">
        <f t="shared" si="4"/>
        <v>3818759.23</v>
      </c>
      <c r="F116" s="10">
        <f t="shared" si="3"/>
        <v>2.2034616369596396</v>
      </c>
    </row>
    <row r="117" spans="1:6" ht="47.25" customHeight="1" x14ac:dyDescent="0.25">
      <c r="A117" s="9" t="s">
        <v>38</v>
      </c>
      <c r="B117" s="7" t="s">
        <v>152</v>
      </c>
      <c r="C117" s="8">
        <v>3904800</v>
      </c>
      <c r="D117" s="8">
        <v>86040.77</v>
      </c>
      <c r="E117" s="8">
        <f t="shared" si="4"/>
        <v>3818759.23</v>
      </c>
      <c r="F117" s="10">
        <f t="shared" si="3"/>
        <v>2.2034616369596396</v>
      </c>
    </row>
    <row r="118" spans="1:6" ht="32.25" customHeight="1" x14ac:dyDescent="0.25">
      <c r="A118" s="9" t="s">
        <v>40</v>
      </c>
      <c r="B118" s="7" t="s">
        <v>153</v>
      </c>
      <c r="C118" s="8">
        <v>3904800</v>
      </c>
      <c r="D118" s="8">
        <v>86040.77</v>
      </c>
      <c r="E118" s="8">
        <f t="shared" si="4"/>
        <v>3818759.23</v>
      </c>
      <c r="F118" s="10">
        <f t="shared" si="3"/>
        <v>2.2034616369596396</v>
      </c>
    </row>
    <row r="119" spans="1:6" ht="64.5" customHeight="1" x14ac:dyDescent="0.25">
      <c r="A119" s="9" t="s">
        <v>81</v>
      </c>
      <c r="B119" s="7" t="s">
        <v>154</v>
      </c>
      <c r="C119" s="8">
        <v>4553100</v>
      </c>
      <c r="D119" s="8">
        <v>1413776</v>
      </c>
      <c r="E119" s="8">
        <f t="shared" si="4"/>
        <v>3139324</v>
      </c>
      <c r="F119" s="10">
        <f t="shared" si="3"/>
        <v>31.050844479585336</v>
      </c>
    </row>
    <row r="120" spans="1:6" ht="15" customHeight="1" x14ac:dyDescent="0.25">
      <c r="A120" s="9" t="s">
        <v>83</v>
      </c>
      <c r="B120" s="7" t="s">
        <v>155</v>
      </c>
      <c r="C120" s="8">
        <v>4553100</v>
      </c>
      <c r="D120" s="8">
        <v>1413776</v>
      </c>
      <c r="E120" s="8">
        <f t="shared" si="4"/>
        <v>3139324</v>
      </c>
      <c r="F120" s="10">
        <f t="shared" si="3"/>
        <v>31.050844479585336</v>
      </c>
    </row>
    <row r="121" spans="1:6" ht="96" customHeight="1" x14ac:dyDescent="0.25">
      <c r="A121" s="9" t="s">
        <v>85</v>
      </c>
      <c r="B121" s="7" t="s">
        <v>156</v>
      </c>
      <c r="C121" s="8">
        <v>4553100</v>
      </c>
      <c r="D121" s="8">
        <v>1413776</v>
      </c>
      <c r="E121" s="8">
        <f t="shared" si="4"/>
        <v>3139324</v>
      </c>
      <c r="F121" s="10">
        <f t="shared" si="3"/>
        <v>31.050844479585336</v>
      </c>
    </row>
    <row r="122" spans="1:6" ht="33.75" customHeight="1" x14ac:dyDescent="0.25">
      <c r="A122" s="15" t="s">
        <v>157</v>
      </c>
      <c r="B122" s="12" t="s">
        <v>158</v>
      </c>
      <c r="C122" s="13">
        <v>393274600</v>
      </c>
      <c r="D122" s="13">
        <v>13072556.369999999</v>
      </c>
      <c r="E122" s="13">
        <f t="shared" si="4"/>
        <v>380202043.63</v>
      </c>
      <c r="F122" s="14">
        <f t="shared" si="3"/>
        <v>3.3240276310750807</v>
      </c>
    </row>
    <row r="123" spans="1:6" ht="15" customHeight="1" x14ac:dyDescent="0.25">
      <c r="A123" s="15" t="s">
        <v>159</v>
      </c>
      <c r="B123" s="12" t="s">
        <v>160</v>
      </c>
      <c r="C123" s="13">
        <v>100000</v>
      </c>
      <c r="D123" s="13">
        <v>0</v>
      </c>
      <c r="E123" s="13">
        <f t="shared" si="4"/>
        <v>100000</v>
      </c>
      <c r="F123" s="14">
        <f t="shared" si="3"/>
        <v>0</v>
      </c>
    </row>
    <row r="124" spans="1:6" ht="46.5" customHeight="1" x14ac:dyDescent="0.25">
      <c r="A124" s="9" t="s">
        <v>36</v>
      </c>
      <c r="B124" s="7" t="s">
        <v>161</v>
      </c>
      <c r="C124" s="8">
        <v>100000</v>
      </c>
      <c r="D124" s="8">
        <v>0</v>
      </c>
      <c r="E124" s="8">
        <f t="shared" si="4"/>
        <v>100000</v>
      </c>
      <c r="F124" s="10">
        <f t="shared" si="3"/>
        <v>0</v>
      </c>
    </row>
    <row r="125" spans="1:6" ht="45.75" customHeight="1" x14ac:dyDescent="0.25">
      <c r="A125" s="9" t="s">
        <v>38</v>
      </c>
      <c r="B125" s="7" t="s">
        <v>162</v>
      </c>
      <c r="C125" s="8">
        <v>100000</v>
      </c>
      <c r="D125" s="8">
        <v>0</v>
      </c>
      <c r="E125" s="8">
        <f t="shared" si="4"/>
        <v>100000</v>
      </c>
      <c r="F125" s="10">
        <f t="shared" si="3"/>
        <v>0</v>
      </c>
    </row>
    <row r="126" spans="1:6" ht="30.75" customHeight="1" x14ac:dyDescent="0.25">
      <c r="A126" s="9" t="s">
        <v>40</v>
      </c>
      <c r="B126" s="7" t="s">
        <v>163</v>
      </c>
      <c r="C126" s="8">
        <v>100000</v>
      </c>
      <c r="D126" s="8">
        <v>0</v>
      </c>
      <c r="E126" s="8">
        <f t="shared" si="4"/>
        <v>100000</v>
      </c>
      <c r="F126" s="10">
        <f t="shared" si="3"/>
        <v>0</v>
      </c>
    </row>
    <row r="127" spans="1:6" ht="23.25" customHeight="1" x14ac:dyDescent="0.25">
      <c r="A127" s="15" t="s">
        <v>164</v>
      </c>
      <c r="B127" s="12" t="s">
        <v>165</v>
      </c>
      <c r="C127" s="13">
        <v>392804600</v>
      </c>
      <c r="D127" s="13">
        <v>13004319.970000001</v>
      </c>
      <c r="E127" s="13">
        <f t="shared" si="4"/>
        <v>379800280.02999997</v>
      </c>
      <c r="F127" s="14">
        <f t="shared" si="3"/>
        <v>3.3106333199763958</v>
      </c>
    </row>
    <row r="128" spans="1:6" ht="48.75" customHeight="1" x14ac:dyDescent="0.25">
      <c r="A128" s="9" t="s">
        <v>36</v>
      </c>
      <c r="B128" s="7" t="s">
        <v>166</v>
      </c>
      <c r="C128" s="8">
        <v>12286200</v>
      </c>
      <c r="D128" s="8">
        <v>0</v>
      </c>
      <c r="E128" s="8">
        <f t="shared" si="4"/>
        <v>12286200</v>
      </c>
      <c r="F128" s="10">
        <f t="shared" si="3"/>
        <v>0</v>
      </c>
    </row>
    <row r="129" spans="1:6" ht="47.25" customHeight="1" x14ac:dyDescent="0.25">
      <c r="A129" s="9" t="s">
        <v>38</v>
      </c>
      <c r="B129" s="7" t="s">
        <v>167</v>
      </c>
      <c r="C129" s="8">
        <v>12286200</v>
      </c>
      <c r="D129" s="8">
        <v>0</v>
      </c>
      <c r="E129" s="8">
        <f t="shared" si="4"/>
        <v>12286200</v>
      </c>
      <c r="F129" s="10">
        <f t="shared" si="3"/>
        <v>0</v>
      </c>
    </row>
    <row r="130" spans="1:6" ht="30.75" customHeight="1" x14ac:dyDescent="0.25">
      <c r="A130" s="9" t="s">
        <v>40</v>
      </c>
      <c r="B130" s="7" t="s">
        <v>168</v>
      </c>
      <c r="C130" s="8">
        <v>12286200</v>
      </c>
      <c r="D130" s="8">
        <v>0</v>
      </c>
      <c r="E130" s="8">
        <f t="shared" si="4"/>
        <v>12286200</v>
      </c>
      <c r="F130" s="10">
        <f t="shared" si="3"/>
        <v>0</v>
      </c>
    </row>
    <row r="131" spans="1:6" ht="49.5" customHeight="1" x14ac:dyDescent="0.25">
      <c r="A131" s="9" t="s">
        <v>169</v>
      </c>
      <c r="B131" s="7" t="s">
        <v>170</v>
      </c>
      <c r="C131" s="8">
        <v>354518400</v>
      </c>
      <c r="D131" s="8">
        <v>4319.97</v>
      </c>
      <c r="E131" s="8">
        <f t="shared" si="4"/>
        <v>354514080.02999997</v>
      </c>
      <c r="F131" s="10">
        <f t="shared" si="3"/>
        <v>1.2185460613609901E-3</v>
      </c>
    </row>
    <row r="132" spans="1:6" ht="15" customHeight="1" x14ac:dyDescent="0.25">
      <c r="A132" s="9" t="s">
        <v>171</v>
      </c>
      <c r="B132" s="7" t="s">
        <v>172</v>
      </c>
      <c r="C132" s="8">
        <v>1840000</v>
      </c>
      <c r="D132" s="8">
        <v>0</v>
      </c>
      <c r="E132" s="8">
        <f t="shared" si="4"/>
        <v>1840000</v>
      </c>
      <c r="F132" s="10">
        <f t="shared" si="3"/>
        <v>0</v>
      </c>
    </row>
    <row r="133" spans="1:6" ht="61.5" customHeight="1" x14ac:dyDescent="0.25">
      <c r="A133" s="9" t="s">
        <v>173</v>
      </c>
      <c r="B133" s="7" t="s">
        <v>174</v>
      </c>
      <c r="C133" s="8">
        <v>1840000</v>
      </c>
      <c r="D133" s="8">
        <v>0</v>
      </c>
      <c r="E133" s="8">
        <f t="shared" si="4"/>
        <v>1840000</v>
      </c>
      <c r="F133" s="10">
        <f t="shared" si="3"/>
        <v>0</v>
      </c>
    </row>
    <row r="134" spans="1:6" ht="79.5" customHeight="1" x14ac:dyDescent="0.25">
      <c r="A134" s="9" t="s">
        <v>175</v>
      </c>
      <c r="B134" s="7" t="s">
        <v>176</v>
      </c>
      <c r="C134" s="8">
        <v>352678400</v>
      </c>
      <c r="D134" s="8">
        <v>4319.97</v>
      </c>
      <c r="E134" s="8">
        <f t="shared" si="4"/>
        <v>352674080.02999997</v>
      </c>
      <c r="F134" s="10">
        <f t="shared" si="3"/>
        <v>1.2249034814720721E-3</v>
      </c>
    </row>
    <row r="135" spans="1:6" ht="94.5" customHeight="1" x14ac:dyDescent="0.25">
      <c r="A135" s="9" t="s">
        <v>177</v>
      </c>
      <c r="B135" s="7" t="s">
        <v>178</v>
      </c>
      <c r="C135" s="8">
        <v>352678400</v>
      </c>
      <c r="D135" s="8">
        <v>4319.97</v>
      </c>
      <c r="E135" s="8">
        <f t="shared" si="4"/>
        <v>352674080.02999997</v>
      </c>
      <c r="F135" s="10">
        <f t="shared" si="3"/>
        <v>1.2249034814720721E-3</v>
      </c>
    </row>
    <row r="136" spans="1:6" ht="18" customHeight="1" x14ac:dyDescent="0.25">
      <c r="A136" s="9" t="s">
        <v>23</v>
      </c>
      <c r="B136" s="7" t="s">
        <v>179</v>
      </c>
      <c r="C136" s="8">
        <v>26000000</v>
      </c>
      <c r="D136" s="8">
        <v>13000000</v>
      </c>
      <c r="E136" s="8">
        <f t="shared" si="4"/>
        <v>13000000</v>
      </c>
      <c r="F136" s="10">
        <f t="shared" si="3"/>
        <v>50</v>
      </c>
    </row>
    <row r="137" spans="1:6" ht="94.5" customHeight="1" x14ac:dyDescent="0.25">
      <c r="A137" s="9" t="s">
        <v>140</v>
      </c>
      <c r="B137" s="7" t="s">
        <v>180</v>
      </c>
      <c r="C137" s="8">
        <v>26000000</v>
      </c>
      <c r="D137" s="8">
        <v>13000000</v>
      </c>
      <c r="E137" s="8">
        <f t="shared" si="4"/>
        <v>13000000</v>
      </c>
      <c r="F137" s="10">
        <f t="shared" si="3"/>
        <v>50</v>
      </c>
    </row>
    <row r="138" spans="1:6" ht="96.75" customHeight="1" x14ac:dyDescent="0.25">
      <c r="A138" s="9" t="s">
        <v>181</v>
      </c>
      <c r="B138" s="7" t="s">
        <v>182</v>
      </c>
      <c r="C138" s="8">
        <v>26000000</v>
      </c>
      <c r="D138" s="8">
        <v>13000000</v>
      </c>
      <c r="E138" s="8">
        <f t="shared" si="4"/>
        <v>13000000</v>
      </c>
      <c r="F138" s="10">
        <f t="shared" si="3"/>
        <v>50</v>
      </c>
    </row>
    <row r="139" spans="1:6" ht="50.25" customHeight="1" x14ac:dyDescent="0.25">
      <c r="A139" s="15" t="s">
        <v>183</v>
      </c>
      <c r="B139" s="12" t="s">
        <v>184</v>
      </c>
      <c r="C139" s="13">
        <v>370000</v>
      </c>
      <c r="D139" s="13">
        <v>68236.399999999994</v>
      </c>
      <c r="E139" s="13">
        <f t="shared" si="4"/>
        <v>301763.59999999998</v>
      </c>
      <c r="F139" s="14">
        <f t="shared" si="3"/>
        <v>18.442270270270271</v>
      </c>
    </row>
    <row r="140" spans="1:6" ht="47.25" customHeight="1" x14ac:dyDescent="0.25">
      <c r="A140" s="9" t="s">
        <v>36</v>
      </c>
      <c r="B140" s="7" t="s">
        <v>185</v>
      </c>
      <c r="C140" s="8">
        <v>370000</v>
      </c>
      <c r="D140" s="8">
        <v>68236.399999999994</v>
      </c>
      <c r="E140" s="8">
        <f t="shared" si="4"/>
        <v>301763.59999999998</v>
      </c>
      <c r="F140" s="10">
        <f t="shared" si="3"/>
        <v>18.442270270270271</v>
      </c>
    </row>
    <row r="141" spans="1:6" ht="50.25" customHeight="1" x14ac:dyDescent="0.25">
      <c r="A141" s="9" t="s">
        <v>38</v>
      </c>
      <c r="B141" s="7" t="s">
        <v>186</v>
      </c>
      <c r="C141" s="8">
        <v>370000</v>
      </c>
      <c r="D141" s="8">
        <v>68236.399999999994</v>
      </c>
      <c r="E141" s="8">
        <f t="shared" si="4"/>
        <v>301763.59999999998</v>
      </c>
      <c r="F141" s="10">
        <f t="shared" ref="F141:F204" si="5">D141/C141*100</f>
        <v>18.442270270270271</v>
      </c>
    </row>
    <row r="142" spans="1:6" ht="33" customHeight="1" x14ac:dyDescent="0.25">
      <c r="A142" s="9" t="s">
        <v>40</v>
      </c>
      <c r="B142" s="7" t="s">
        <v>187</v>
      </c>
      <c r="C142" s="8">
        <v>370000</v>
      </c>
      <c r="D142" s="8">
        <v>68236.399999999994</v>
      </c>
      <c r="E142" s="8">
        <f t="shared" si="4"/>
        <v>301763.59999999998</v>
      </c>
      <c r="F142" s="10">
        <f t="shared" si="5"/>
        <v>18.442270270270271</v>
      </c>
    </row>
    <row r="143" spans="1:6" ht="23.25" customHeight="1" x14ac:dyDescent="0.25">
      <c r="A143" s="15" t="s">
        <v>188</v>
      </c>
      <c r="B143" s="12" t="s">
        <v>189</v>
      </c>
      <c r="C143" s="13">
        <v>1482321300</v>
      </c>
      <c r="D143" s="13">
        <v>346281057.25999999</v>
      </c>
      <c r="E143" s="13">
        <f t="shared" si="4"/>
        <v>1136040242.74</v>
      </c>
      <c r="F143" s="14">
        <f t="shared" si="5"/>
        <v>23.36072869357001</v>
      </c>
    </row>
    <row r="144" spans="1:6" ht="23.25" customHeight="1" x14ac:dyDescent="0.25">
      <c r="A144" s="15" t="s">
        <v>190</v>
      </c>
      <c r="B144" s="12" t="s">
        <v>191</v>
      </c>
      <c r="C144" s="13">
        <v>660481100</v>
      </c>
      <c r="D144" s="13">
        <v>145122651.78999999</v>
      </c>
      <c r="E144" s="13">
        <f t="shared" si="4"/>
        <v>515358448.21000004</v>
      </c>
      <c r="F144" s="14">
        <f t="shared" si="5"/>
        <v>21.972264125347415</v>
      </c>
    </row>
    <row r="145" spans="1:6" ht="49.5" customHeight="1" x14ac:dyDescent="0.25">
      <c r="A145" s="9" t="s">
        <v>169</v>
      </c>
      <c r="B145" s="7" t="s">
        <v>192</v>
      </c>
      <c r="C145" s="8">
        <v>192508900</v>
      </c>
      <c r="D145" s="8">
        <v>0</v>
      </c>
      <c r="E145" s="8">
        <f t="shared" si="4"/>
        <v>192508900</v>
      </c>
      <c r="F145" s="10">
        <f t="shared" si="5"/>
        <v>0</v>
      </c>
    </row>
    <row r="146" spans="1:6" ht="168" customHeight="1" x14ac:dyDescent="0.25">
      <c r="A146" s="9" t="s">
        <v>175</v>
      </c>
      <c r="B146" s="7" t="s">
        <v>193</v>
      </c>
      <c r="C146" s="8">
        <v>192508900</v>
      </c>
      <c r="D146" s="8">
        <v>0</v>
      </c>
      <c r="E146" s="8">
        <f t="shared" si="4"/>
        <v>192508900</v>
      </c>
      <c r="F146" s="10">
        <f t="shared" si="5"/>
        <v>0</v>
      </c>
    </row>
    <row r="147" spans="1:6" ht="90" customHeight="1" x14ac:dyDescent="0.25">
      <c r="A147" s="9" t="s">
        <v>177</v>
      </c>
      <c r="B147" s="7" t="s">
        <v>194</v>
      </c>
      <c r="C147" s="8">
        <v>192508900</v>
      </c>
      <c r="D147" s="8">
        <v>0</v>
      </c>
      <c r="E147" s="8">
        <f t="shared" si="4"/>
        <v>192508900</v>
      </c>
      <c r="F147" s="10">
        <f t="shared" si="5"/>
        <v>0</v>
      </c>
    </row>
    <row r="148" spans="1:6" ht="66" customHeight="1" x14ac:dyDescent="0.25">
      <c r="A148" s="9" t="s">
        <v>81</v>
      </c>
      <c r="B148" s="7" t="s">
        <v>195</v>
      </c>
      <c r="C148" s="8">
        <v>467972200</v>
      </c>
      <c r="D148" s="8">
        <v>145122651.78999999</v>
      </c>
      <c r="E148" s="8">
        <f t="shared" si="4"/>
        <v>322849548.21000004</v>
      </c>
      <c r="F148" s="10">
        <f t="shared" si="5"/>
        <v>31.010955734122664</v>
      </c>
    </row>
    <row r="149" spans="1:6" ht="23.25" customHeight="1" x14ac:dyDescent="0.25">
      <c r="A149" s="9" t="s">
        <v>83</v>
      </c>
      <c r="B149" s="7" t="s">
        <v>196</v>
      </c>
      <c r="C149" s="8">
        <v>311195100</v>
      </c>
      <c r="D149" s="8">
        <v>93424851.790000007</v>
      </c>
      <c r="E149" s="8">
        <f t="shared" si="4"/>
        <v>217770248.20999998</v>
      </c>
      <c r="F149" s="10">
        <f t="shared" si="5"/>
        <v>30.021311964744946</v>
      </c>
    </row>
    <row r="150" spans="1:6" ht="96.75" customHeight="1" x14ac:dyDescent="0.25">
      <c r="A150" s="9" t="s">
        <v>85</v>
      </c>
      <c r="B150" s="7" t="s">
        <v>197</v>
      </c>
      <c r="C150" s="8">
        <v>266530300</v>
      </c>
      <c r="D150" s="8">
        <v>82631251.790000007</v>
      </c>
      <c r="E150" s="8">
        <f t="shared" si="4"/>
        <v>183899048.20999998</v>
      </c>
      <c r="F150" s="10">
        <f t="shared" si="5"/>
        <v>31.002573362203101</v>
      </c>
    </row>
    <row r="151" spans="1:6" ht="31.5" customHeight="1" x14ac:dyDescent="0.25">
      <c r="A151" s="9" t="s">
        <v>87</v>
      </c>
      <c r="B151" s="7" t="s">
        <v>198</v>
      </c>
      <c r="C151" s="8">
        <v>44664800</v>
      </c>
      <c r="D151" s="8">
        <v>10793600</v>
      </c>
      <c r="E151" s="8">
        <f t="shared" si="4"/>
        <v>33871200</v>
      </c>
      <c r="F151" s="10">
        <f t="shared" si="5"/>
        <v>24.165786032849134</v>
      </c>
    </row>
    <row r="152" spans="1:6" ht="23.25" customHeight="1" x14ac:dyDescent="0.25">
      <c r="A152" s="9" t="s">
        <v>199</v>
      </c>
      <c r="B152" s="7" t="s">
        <v>200</v>
      </c>
      <c r="C152" s="8">
        <v>156777100</v>
      </c>
      <c r="D152" s="8">
        <v>51697800</v>
      </c>
      <c r="E152" s="8">
        <f t="shared" si="4"/>
        <v>105079300</v>
      </c>
      <c r="F152" s="10">
        <f t="shared" si="5"/>
        <v>32.97535162979797</v>
      </c>
    </row>
    <row r="153" spans="1:6" ht="93.75" customHeight="1" x14ac:dyDescent="0.25">
      <c r="A153" s="9" t="s">
        <v>201</v>
      </c>
      <c r="B153" s="7" t="s">
        <v>202</v>
      </c>
      <c r="C153" s="8">
        <v>133368600</v>
      </c>
      <c r="D153" s="8">
        <v>46398600</v>
      </c>
      <c r="E153" s="8">
        <f t="shared" si="4"/>
        <v>86970000</v>
      </c>
      <c r="F153" s="10">
        <f t="shared" si="5"/>
        <v>34.789748111624476</v>
      </c>
    </row>
    <row r="154" spans="1:6" ht="15" customHeight="1" x14ac:dyDescent="0.25">
      <c r="A154" s="9" t="s">
        <v>203</v>
      </c>
      <c r="B154" s="7" t="s">
        <v>204</v>
      </c>
      <c r="C154" s="8">
        <v>23408500</v>
      </c>
      <c r="D154" s="8">
        <v>5299200</v>
      </c>
      <c r="E154" s="8">
        <f t="shared" si="4"/>
        <v>18109300</v>
      </c>
      <c r="F154" s="10">
        <f t="shared" si="5"/>
        <v>22.637930666210991</v>
      </c>
    </row>
    <row r="155" spans="1:6" ht="23.25" customHeight="1" x14ac:dyDescent="0.25">
      <c r="A155" s="15" t="s">
        <v>205</v>
      </c>
      <c r="B155" s="12" t="s">
        <v>206</v>
      </c>
      <c r="C155" s="13">
        <v>685911800</v>
      </c>
      <c r="D155" s="13">
        <v>170168534.16999999</v>
      </c>
      <c r="E155" s="13">
        <f t="shared" si="4"/>
        <v>515743265.83000004</v>
      </c>
      <c r="F155" s="14">
        <f t="shared" si="5"/>
        <v>24.80909851237433</v>
      </c>
    </row>
    <row r="156" spans="1:6" ht="48.75" customHeight="1" x14ac:dyDescent="0.25">
      <c r="A156" s="9" t="s">
        <v>169</v>
      </c>
      <c r="B156" s="7" t="s">
        <v>207</v>
      </c>
      <c r="C156" s="8">
        <v>27616100</v>
      </c>
      <c r="D156" s="8">
        <v>0</v>
      </c>
      <c r="E156" s="8">
        <f t="shared" si="4"/>
        <v>27616100</v>
      </c>
      <c r="F156" s="10">
        <f t="shared" si="5"/>
        <v>0</v>
      </c>
    </row>
    <row r="157" spans="1:6" ht="165" customHeight="1" x14ac:dyDescent="0.25">
      <c r="A157" s="9" t="s">
        <v>175</v>
      </c>
      <c r="B157" s="7" t="s">
        <v>208</v>
      </c>
      <c r="C157" s="8">
        <v>27616100</v>
      </c>
      <c r="D157" s="8">
        <v>0</v>
      </c>
      <c r="E157" s="8">
        <f t="shared" si="4"/>
        <v>27616100</v>
      </c>
      <c r="F157" s="10">
        <f t="shared" si="5"/>
        <v>0</v>
      </c>
    </row>
    <row r="158" spans="1:6" ht="92.25" customHeight="1" x14ac:dyDescent="0.25">
      <c r="A158" s="9" t="s">
        <v>177</v>
      </c>
      <c r="B158" s="7" t="s">
        <v>209</v>
      </c>
      <c r="C158" s="8">
        <v>27616100</v>
      </c>
      <c r="D158" s="8">
        <v>0</v>
      </c>
      <c r="E158" s="8">
        <f t="shared" si="4"/>
        <v>27616100</v>
      </c>
      <c r="F158" s="10">
        <f t="shared" si="5"/>
        <v>0</v>
      </c>
    </row>
    <row r="159" spans="1:6" ht="66" customHeight="1" x14ac:dyDescent="0.25">
      <c r="A159" s="9" t="s">
        <v>81</v>
      </c>
      <c r="B159" s="7" t="s">
        <v>210</v>
      </c>
      <c r="C159" s="8">
        <v>658295700</v>
      </c>
      <c r="D159" s="8">
        <v>170168534.16999999</v>
      </c>
      <c r="E159" s="8">
        <f t="shared" si="4"/>
        <v>488127165.83000004</v>
      </c>
      <c r="F159" s="10">
        <f t="shared" si="5"/>
        <v>25.849862633160143</v>
      </c>
    </row>
    <row r="160" spans="1:6" ht="23.25" customHeight="1" x14ac:dyDescent="0.25">
      <c r="A160" s="9" t="s">
        <v>83</v>
      </c>
      <c r="B160" s="7" t="s">
        <v>211</v>
      </c>
      <c r="C160" s="8">
        <v>496501800</v>
      </c>
      <c r="D160" s="8">
        <v>130791177.09999999</v>
      </c>
      <c r="E160" s="8">
        <f t="shared" ref="E160:E217" si="6">C160-D160</f>
        <v>365710622.89999998</v>
      </c>
      <c r="F160" s="10">
        <f t="shared" si="5"/>
        <v>26.342538355349365</v>
      </c>
    </row>
    <row r="161" spans="1:6" ht="94.5" customHeight="1" x14ac:dyDescent="0.25">
      <c r="A161" s="9" t="s">
        <v>85</v>
      </c>
      <c r="B161" s="7" t="s">
        <v>212</v>
      </c>
      <c r="C161" s="8">
        <v>333669300</v>
      </c>
      <c r="D161" s="8">
        <v>90993125.299999997</v>
      </c>
      <c r="E161" s="8">
        <f t="shared" si="6"/>
        <v>242676174.69999999</v>
      </c>
      <c r="F161" s="10">
        <f t="shared" si="5"/>
        <v>27.270451701729826</v>
      </c>
    </row>
    <row r="162" spans="1:6" ht="38.25" customHeight="1" x14ac:dyDescent="0.25">
      <c r="A162" s="9" t="s">
        <v>87</v>
      </c>
      <c r="B162" s="7" t="s">
        <v>213</v>
      </c>
      <c r="C162" s="8">
        <v>162832500</v>
      </c>
      <c r="D162" s="8">
        <v>39798051.799999997</v>
      </c>
      <c r="E162" s="8">
        <f t="shared" si="6"/>
        <v>123034448.2</v>
      </c>
      <c r="F162" s="10">
        <f t="shared" si="5"/>
        <v>24.441098552193203</v>
      </c>
    </row>
    <row r="163" spans="1:6" ht="23.25" customHeight="1" x14ac:dyDescent="0.25">
      <c r="A163" s="9" t="s">
        <v>199</v>
      </c>
      <c r="B163" s="7" t="s">
        <v>214</v>
      </c>
      <c r="C163" s="8">
        <v>161793900</v>
      </c>
      <c r="D163" s="8">
        <v>39377357.07</v>
      </c>
      <c r="E163" s="8">
        <f t="shared" si="6"/>
        <v>122416542.93000001</v>
      </c>
      <c r="F163" s="10">
        <f t="shared" si="5"/>
        <v>24.337973848210595</v>
      </c>
    </row>
    <row r="164" spans="1:6" ht="94.5" customHeight="1" x14ac:dyDescent="0.25">
      <c r="A164" s="9" t="s">
        <v>201</v>
      </c>
      <c r="B164" s="7" t="s">
        <v>215</v>
      </c>
      <c r="C164" s="8">
        <v>104669100</v>
      </c>
      <c r="D164" s="8">
        <v>25104357.079999998</v>
      </c>
      <c r="E164" s="8">
        <f t="shared" si="6"/>
        <v>79564742.920000002</v>
      </c>
      <c r="F164" s="10">
        <f t="shared" si="5"/>
        <v>23.984496933670009</v>
      </c>
    </row>
    <row r="165" spans="1:6" ht="32.25" customHeight="1" x14ac:dyDescent="0.25">
      <c r="A165" s="9" t="s">
        <v>203</v>
      </c>
      <c r="B165" s="7" t="s">
        <v>216</v>
      </c>
      <c r="C165" s="8">
        <v>57124800</v>
      </c>
      <c r="D165" s="8">
        <v>14272999.99</v>
      </c>
      <c r="E165" s="8">
        <f t="shared" si="6"/>
        <v>42851800.009999998</v>
      </c>
      <c r="F165" s="10">
        <f t="shared" si="5"/>
        <v>24.985645446461081</v>
      </c>
    </row>
    <row r="166" spans="1:6" ht="29.25" customHeight="1" x14ac:dyDescent="0.25">
      <c r="A166" s="15" t="s">
        <v>217</v>
      </c>
      <c r="B166" s="12" t="s">
        <v>218</v>
      </c>
      <c r="C166" s="13">
        <v>67440400</v>
      </c>
      <c r="D166" s="13">
        <v>14601124.890000001</v>
      </c>
      <c r="E166" s="13">
        <f t="shared" si="6"/>
        <v>52839275.109999999</v>
      </c>
      <c r="F166" s="14">
        <f t="shared" si="5"/>
        <v>21.650412645832471</v>
      </c>
    </row>
    <row r="167" spans="1:6" ht="66" customHeight="1" x14ac:dyDescent="0.25">
      <c r="A167" s="9" t="s">
        <v>81</v>
      </c>
      <c r="B167" s="7" t="s">
        <v>219</v>
      </c>
      <c r="C167" s="8">
        <v>67421600</v>
      </c>
      <c r="D167" s="8">
        <v>14601124.890000001</v>
      </c>
      <c r="E167" s="8">
        <f t="shared" si="6"/>
        <v>52820475.109999999</v>
      </c>
      <c r="F167" s="10">
        <f t="shared" si="5"/>
        <v>21.65644969861291</v>
      </c>
    </row>
    <row r="168" spans="1:6" ht="15" customHeight="1" x14ac:dyDescent="0.25">
      <c r="A168" s="9" t="s">
        <v>83</v>
      </c>
      <c r="B168" s="7" t="s">
        <v>220</v>
      </c>
      <c r="C168" s="8">
        <v>13335300</v>
      </c>
      <c r="D168" s="8">
        <v>2992000</v>
      </c>
      <c r="E168" s="8">
        <f t="shared" si="6"/>
        <v>10343300</v>
      </c>
      <c r="F168" s="10">
        <f t="shared" si="5"/>
        <v>22.436690588138251</v>
      </c>
    </row>
    <row r="169" spans="1:6" ht="32.25" customHeight="1" x14ac:dyDescent="0.25">
      <c r="A169" s="9" t="s">
        <v>87</v>
      </c>
      <c r="B169" s="7" t="s">
        <v>221</v>
      </c>
      <c r="C169" s="8">
        <v>236200</v>
      </c>
      <c r="D169" s="8">
        <v>86000</v>
      </c>
      <c r="E169" s="8">
        <f t="shared" si="6"/>
        <v>150200</v>
      </c>
      <c r="F169" s="10">
        <f t="shared" si="5"/>
        <v>36.409822184589331</v>
      </c>
    </row>
    <row r="170" spans="1:6" ht="124.5" customHeight="1" x14ac:dyDescent="0.25">
      <c r="A170" s="9" t="s">
        <v>222</v>
      </c>
      <c r="B170" s="7" t="s">
        <v>223</v>
      </c>
      <c r="C170" s="8">
        <v>13080300</v>
      </c>
      <c r="D170" s="8">
        <v>2906000</v>
      </c>
      <c r="E170" s="8">
        <f t="shared" si="6"/>
        <v>10174300</v>
      </c>
      <c r="F170" s="10">
        <f t="shared" si="5"/>
        <v>22.216615826854124</v>
      </c>
    </row>
    <row r="171" spans="1:6" ht="153" customHeight="1" x14ac:dyDescent="0.25">
      <c r="A171" s="9" t="s">
        <v>224</v>
      </c>
      <c r="B171" s="7" t="s">
        <v>225</v>
      </c>
      <c r="C171" s="8">
        <v>18800</v>
      </c>
      <c r="D171" s="8">
        <v>0</v>
      </c>
      <c r="E171" s="8">
        <f t="shared" si="6"/>
        <v>18800</v>
      </c>
      <c r="F171" s="10">
        <f t="shared" si="5"/>
        <v>0</v>
      </c>
    </row>
    <row r="172" spans="1:6" ht="15" customHeight="1" x14ac:dyDescent="0.25">
      <c r="A172" s="9" t="s">
        <v>199</v>
      </c>
      <c r="B172" s="7" t="s">
        <v>226</v>
      </c>
      <c r="C172" s="8">
        <v>54067500</v>
      </c>
      <c r="D172" s="8">
        <v>11609124.890000001</v>
      </c>
      <c r="E172" s="8">
        <f t="shared" si="6"/>
        <v>42458375.109999999</v>
      </c>
      <c r="F172" s="10">
        <f t="shared" si="5"/>
        <v>21.471540000924772</v>
      </c>
    </row>
    <row r="173" spans="1:6" ht="94.5" customHeight="1" x14ac:dyDescent="0.25">
      <c r="A173" s="9" t="s">
        <v>201</v>
      </c>
      <c r="B173" s="7" t="s">
        <v>227</v>
      </c>
      <c r="C173" s="8">
        <v>42164500</v>
      </c>
      <c r="D173" s="8">
        <v>10873600</v>
      </c>
      <c r="E173" s="8">
        <f t="shared" si="6"/>
        <v>31290900</v>
      </c>
      <c r="F173" s="10">
        <f t="shared" si="5"/>
        <v>25.788518777644704</v>
      </c>
    </row>
    <row r="174" spans="1:6" ht="34.5" customHeight="1" x14ac:dyDescent="0.25">
      <c r="A174" s="9" t="s">
        <v>203</v>
      </c>
      <c r="B174" s="7" t="s">
        <v>228</v>
      </c>
      <c r="C174" s="8">
        <v>6412600</v>
      </c>
      <c r="D174" s="8">
        <v>735524.89</v>
      </c>
      <c r="E174" s="8">
        <f t="shared" si="6"/>
        <v>5677075.1100000003</v>
      </c>
      <c r="F174" s="10">
        <f t="shared" si="5"/>
        <v>11.46999485388142</v>
      </c>
    </row>
    <row r="175" spans="1:6" ht="123" customHeight="1" x14ac:dyDescent="0.25">
      <c r="A175" s="9" t="s">
        <v>229</v>
      </c>
      <c r="B175" s="7" t="s">
        <v>230</v>
      </c>
      <c r="C175" s="8">
        <v>5471600</v>
      </c>
      <c r="D175" s="8">
        <v>0</v>
      </c>
      <c r="E175" s="8">
        <f t="shared" si="6"/>
        <v>5471600</v>
      </c>
      <c r="F175" s="10">
        <f t="shared" si="5"/>
        <v>0</v>
      </c>
    </row>
    <row r="176" spans="1:6" ht="156" customHeight="1" x14ac:dyDescent="0.25">
      <c r="A176" s="9" t="s">
        <v>231</v>
      </c>
      <c r="B176" s="7" t="s">
        <v>232</v>
      </c>
      <c r="C176" s="8">
        <v>18800</v>
      </c>
      <c r="D176" s="8">
        <v>0</v>
      </c>
      <c r="E176" s="8">
        <f t="shared" si="6"/>
        <v>18800</v>
      </c>
      <c r="F176" s="10">
        <f t="shared" si="5"/>
        <v>0</v>
      </c>
    </row>
    <row r="177" spans="1:6" ht="91.5" customHeight="1" x14ac:dyDescent="0.25">
      <c r="A177" s="9" t="s">
        <v>233</v>
      </c>
      <c r="B177" s="7" t="s">
        <v>234</v>
      </c>
      <c r="C177" s="8">
        <v>18800</v>
      </c>
      <c r="D177" s="8">
        <v>0</v>
      </c>
      <c r="E177" s="8">
        <f t="shared" si="6"/>
        <v>18800</v>
      </c>
      <c r="F177" s="10">
        <f t="shared" si="5"/>
        <v>0</v>
      </c>
    </row>
    <row r="178" spans="1:6" ht="114.75" customHeight="1" x14ac:dyDescent="0.25">
      <c r="A178" s="9" t="s">
        <v>235</v>
      </c>
      <c r="B178" s="7" t="s">
        <v>236</v>
      </c>
      <c r="C178" s="8">
        <v>18800</v>
      </c>
      <c r="D178" s="8">
        <v>0</v>
      </c>
      <c r="E178" s="8">
        <f t="shared" si="6"/>
        <v>18800</v>
      </c>
      <c r="F178" s="10">
        <f t="shared" si="5"/>
        <v>0</v>
      </c>
    </row>
    <row r="179" spans="1:6" ht="15" customHeight="1" x14ac:dyDescent="0.25">
      <c r="A179" s="9" t="s">
        <v>23</v>
      </c>
      <c r="B179" s="7" t="s">
        <v>237</v>
      </c>
      <c r="C179" s="8">
        <v>18800</v>
      </c>
      <c r="D179" s="8">
        <v>0</v>
      </c>
      <c r="E179" s="8">
        <f t="shared" si="6"/>
        <v>18800</v>
      </c>
      <c r="F179" s="10">
        <f t="shared" si="5"/>
        <v>0</v>
      </c>
    </row>
    <row r="180" spans="1:6" ht="93" customHeight="1" x14ac:dyDescent="0.25">
      <c r="A180" s="9" t="s">
        <v>140</v>
      </c>
      <c r="B180" s="7" t="s">
        <v>238</v>
      </c>
      <c r="C180" s="8">
        <v>18800</v>
      </c>
      <c r="D180" s="8">
        <v>0</v>
      </c>
      <c r="E180" s="8">
        <f t="shared" si="6"/>
        <v>18800</v>
      </c>
      <c r="F180" s="10">
        <f t="shared" si="5"/>
        <v>0</v>
      </c>
    </row>
    <row r="181" spans="1:6" ht="108" customHeight="1" x14ac:dyDescent="0.25">
      <c r="A181" s="9" t="s">
        <v>235</v>
      </c>
      <c r="B181" s="7" t="s">
        <v>239</v>
      </c>
      <c r="C181" s="8">
        <v>18800</v>
      </c>
      <c r="D181" s="8">
        <v>0</v>
      </c>
      <c r="E181" s="8">
        <f t="shared" si="6"/>
        <v>18800</v>
      </c>
      <c r="F181" s="10">
        <f t="shared" si="5"/>
        <v>0</v>
      </c>
    </row>
    <row r="182" spans="1:6" ht="15" customHeight="1" x14ac:dyDescent="0.25">
      <c r="A182" s="15" t="s">
        <v>240</v>
      </c>
      <c r="B182" s="12" t="s">
        <v>241</v>
      </c>
      <c r="C182" s="13">
        <v>8118700</v>
      </c>
      <c r="D182" s="13">
        <v>1399274.58</v>
      </c>
      <c r="E182" s="13">
        <f t="shared" si="6"/>
        <v>6719425.4199999999</v>
      </c>
      <c r="F182" s="14">
        <f t="shared" si="5"/>
        <v>17.23520489733578</v>
      </c>
    </row>
    <row r="183" spans="1:6" ht="113.25" customHeight="1" x14ac:dyDescent="0.25">
      <c r="A183" s="9" t="s">
        <v>8</v>
      </c>
      <c r="B183" s="7" t="s">
        <v>242</v>
      </c>
      <c r="C183" s="8">
        <v>6118600</v>
      </c>
      <c r="D183" s="8">
        <v>1350481.02</v>
      </c>
      <c r="E183" s="8">
        <f t="shared" si="6"/>
        <v>4768118.9800000004</v>
      </c>
      <c r="F183" s="10">
        <f t="shared" si="5"/>
        <v>22.071732422449582</v>
      </c>
    </row>
    <row r="184" spans="1:6" ht="15" customHeight="1" x14ac:dyDescent="0.25">
      <c r="A184" s="9" t="s">
        <v>71</v>
      </c>
      <c r="B184" s="7" t="s">
        <v>243</v>
      </c>
      <c r="C184" s="8">
        <v>6118600</v>
      </c>
      <c r="D184" s="8">
        <v>1350481.02</v>
      </c>
      <c r="E184" s="8">
        <f t="shared" si="6"/>
        <v>4768118.9800000004</v>
      </c>
      <c r="F184" s="10">
        <f t="shared" si="5"/>
        <v>22.071732422449582</v>
      </c>
    </row>
    <row r="185" spans="1:6" ht="20.25" customHeight="1" x14ac:dyDescent="0.25">
      <c r="A185" s="9" t="s">
        <v>73</v>
      </c>
      <c r="B185" s="7" t="s">
        <v>244</v>
      </c>
      <c r="C185" s="8">
        <v>4699400</v>
      </c>
      <c r="D185" s="8">
        <v>900042.32</v>
      </c>
      <c r="E185" s="8">
        <f t="shared" si="6"/>
        <v>3799357.68</v>
      </c>
      <c r="F185" s="10">
        <f t="shared" si="5"/>
        <v>19.152281567859724</v>
      </c>
    </row>
    <row r="186" spans="1:6" ht="77.25" customHeight="1" x14ac:dyDescent="0.25">
      <c r="A186" s="9" t="s">
        <v>75</v>
      </c>
      <c r="B186" s="7" t="s">
        <v>245</v>
      </c>
      <c r="C186" s="8">
        <v>1419200</v>
      </c>
      <c r="D186" s="8">
        <v>450438.7</v>
      </c>
      <c r="E186" s="8">
        <f t="shared" si="6"/>
        <v>968761.3</v>
      </c>
      <c r="F186" s="10">
        <f t="shared" si="5"/>
        <v>31.738916290868097</v>
      </c>
    </row>
    <row r="187" spans="1:6" ht="45.75" customHeight="1" x14ac:dyDescent="0.25">
      <c r="A187" s="9" t="s">
        <v>36</v>
      </c>
      <c r="B187" s="7" t="s">
        <v>246</v>
      </c>
      <c r="C187" s="8">
        <v>1970100</v>
      </c>
      <c r="D187" s="8">
        <v>39043.56</v>
      </c>
      <c r="E187" s="8">
        <f t="shared" si="6"/>
        <v>1931056.44</v>
      </c>
      <c r="F187" s="10">
        <f t="shared" si="5"/>
        <v>1.9818059996954469</v>
      </c>
    </row>
    <row r="188" spans="1:6" ht="48.75" customHeight="1" x14ac:dyDescent="0.25">
      <c r="A188" s="9" t="s">
        <v>38</v>
      </c>
      <c r="B188" s="7" t="s">
        <v>247</v>
      </c>
      <c r="C188" s="8">
        <v>1970100</v>
      </c>
      <c r="D188" s="8">
        <v>39043.56</v>
      </c>
      <c r="E188" s="8">
        <f t="shared" si="6"/>
        <v>1931056.44</v>
      </c>
      <c r="F188" s="10">
        <f t="shared" si="5"/>
        <v>1.9818059996954469</v>
      </c>
    </row>
    <row r="189" spans="1:6" ht="33.75" customHeight="1" x14ac:dyDescent="0.25">
      <c r="A189" s="9" t="s">
        <v>40</v>
      </c>
      <c r="B189" s="7" t="s">
        <v>248</v>
      </c>
      <c r="C189" s="8">
        <v>1970100</v>
      </c>
      <c r="D189" s="8">
        <v>39043.56</v>
      </c>
      <c r="E189" s="8">
        <f t="shared" si="6"/>
        <v>1931056.44</v>
      </c>
      <c r="F189" s="10">
        <f t="shared" si="5"/>
        <v>1.9818059996954469</v>
      </c>
    </row>
    <row r="190" spans="1:6" ht="32.25" customHeight="1" x14ac:dyDescent="0.25">
      <c r="A190" s="9" t="s">
        <v>80</v>
      </c>
      <c r="B190" s="7" t="s">
        <v>249</v>
      </c>
      <c r="C190" s="8">
        <v>30000</v>
      </c>
      <c r="D190" s="8">
        <v>9750</v>
      </c>
      <c r="E190" s="8">
        <f t="shared" si="6"/>
        <v>20250</v>
      </c>
      <c r="F190" s="10">
        <f t="shared" si="5"/>
        <v>32.5</v>
      </c>
    </row>
    <row r="191" spans="1:6" ht="15" customHeight="1" x14ac:dyDescent="0.25">
      <c r="A191" s="9" t="s">
        <v>250</v>
      </c>
      <c r="B191" s="7" t="s">
        <v>251</v>
      </c>
      <c r="C191" s="8">
        <v>30000</v>
      </c>
      <c r="D191" s="8">
        <v>9750</v>
      </c>
      <c r="E191" s="8">
        <f t="shared" si="6"/>
        <v>20250</v>
      </c>
      <c r="F191" s="10">
        <f t="shared" si="5"/>
        <v>32.5</v>
      </c>
    </row>
    <row r="192" spans="1:6" ht="33" customHeight="1" x14ac:dyDescent="0.25">
      <c r="A192" s="15" t="s">
        <v>252</v>
      </c>
      <c r="B192" s="12" t="s">
        <v>253</v>
      </c>
      <c r="C192" s="13">
        <v>60369300</v>
      </c>
      <c r="D192" s="13">
        <v>14989471.83</v>
      </c>
      <c r="E192" s="13">
        <f t="shared" si="6"/>
        <v>45379828.170000002</v>
      </c>
      <c r="F192" s="14">
        <f t="shared" si="5"/>
        <v>24.829626697675806</v>
      </c>
    </row>
    <row r="193" spans="1:6" ht="108" customHeight="1" x14ac:dyDescent="0.25">
      <c r="A193" s="9" t="s">
        <v>8</v>
      </c>
      <c r="B193" s="7" t="s">
        <v>254</v>
      </c>
      <c r="C193" s="8">
        <v>47592300</v>
      </c>
      <c r="D193" s="8">
        <v>11592761</v>
      </c>
      <c r="E193" s="8">
        <f t="shared" si="6"/>
        <v>35999539</v>
      </c>
      <c r="F193" s="10">
        <f t="shared" si="5"/>
        <v>24.358480258361119</v>
      </c>
    </row>
    <row r="194" spans="1:6" ht="15" customHeight="1" x14ac:dyDescent="0.25">
      <c r="A194" s="9" t="s">
        <v>71</v>
      </c>
      <c r="B194" s="7" t="s">
        <v>255</v>
      </c>
      <c r="C194" s="8">
        <v>38680700</v>
      </c>
      <c r="D194" s="8">
        <v>9229714.0199999996</v>
      </c>
      <c r="E194" s="8">
        <f t="shared" si="6"/>
        <v>29450985.98</v>
      </c>
      <c r="F194" s="10">
        <f t="shared" si="5"/>
        <v>23.861290049042545</v>
      </c>
    </row>
    <row r="195" spans="1:6" ht="17.25" customHeight="1" x14ac:dyDescent="0.25">
      <c r="A195" s="9" t="s">
        <v>73</v>
      </c>
      <c r="B195" s="7" t="s">
        <v>256</v>
      </c>
      <c r="C195" s="8">
        <v>29708700</v>
      </c>
      <c r="D195" s="8">
        <v>6120266.29</v>
      </c>
      <c r="E195" s="8">
        <f t="shared" si="6"/>
        <v>23588433.710000001</v>
      </c>
      <c r="F195" s="10">
        <f t="shared" si="5"/>
        <v>20.60092259169873</v>
      </c>
    </row>
    <row r="196" spans="1:6" ht="73.5" customHeight="1" x14ac:dyDescent="0.25">
      <c r="A196" s="9" t="s">
        <v>75</v>
      </c>
      <c r="B196" s="7" t="s">
        <v>257</v>
      </c>
      <c r="C196" s="8">
        <v>8972000</v>
      </c>
      <c r="D196" s="8">
        <v>3109447.73</v>
      </c>
      <c r="E196" s="8">
        <f t="shared" si="6"/>
        <v>5862552.2699999996</v>
      </c>
      <c r="F196" s="10">
        <f t="shared" si="5"/>
        <v>34.657241752117699</v>
      </c>
    </row>
    <row r="197" spans="1:6" ht="47.25" customHeight="1" x14ac:dyDescent="0.25">
      <c r="A197" s="9" t="s">
        <v>10</v>
      </c>
      <c r="B197" s="7" t="s">
        <v>258</v>
      </c>
      <c r="C197" s="8">
        <v>8911600</v>
      </c>
      <c r="D197" s="8">
        <v>2363046.98</v>
      </c>
      <c r="E197" s="8">
        <f t="shared" si="6"/>
        <v>6548553.0199999996</v>
      </c>
      <c r="F197" s="10">
        <f t="shared" si="5"/>
        <v>26.516528793931503</v>
      </c>
    </row>
    <row r="198" spans="1:6" ht="30.75" customHeight="1" x14ac:dyDescent="0.25">
      <c r="A198" s="9" t="s">
        <v>12</v>
      </c>
      <c r="B198" s="7" t="s">
        <v>259</v>
      </c>
      <c r="C198" s="8">
        <v>6817600</v>
      </c>
      <c r="D198" s="8">
        <v>1493019.77</v>
      </c>
      <c r="E198" s="8">
        <f t="shared" si="6"/>
        <v>5324580.2300000004</v>
      </c>
      <c r="F198" s="10">
        <f t="shared" si="5"/>
        <v>21.899492049988268</v>
      </c>
    </row>
    <row r="199" spans="1:6" ht="59.25" customHeight="1" x14ac:dyDescent="0.25">
      <c r="A199" s="9" t="s">
        <v>14</v>
      </c>
      <c r="B199" s="7" t="s">
        <v>260</v>
      </c>
      <c r="C199" s="8">
        <v>35000</v>
      </c>
      <c r="D199" s="8">
        <v>12144.4</v>
      </c>
      <c r="E199" s="8">
        <f t="shared" si="6"/>
        <v>22855.599999999999</v>
      </c>
      <c r="F199" s="10">
        <f t="shared" si="5"/>
        <v>34.698285714285717</v>
      </c>
    </row>
    <row r="200" spans="1:6" ht="90.75" customHeight="1" x14ac:dyDescent="0.25">
      <c r="A200" s="9" t="s">
        <v>15</v>
      </c>
      <c r="B200" s="7" t="s">
        <v>261</v>
      </c>
      <c r="C200" s="8">
        <v>2059000</v>
      </c>
      <c r="D200" s="8">
        <v>857882.81</v>
      </c>
      <c r="E200" s="8">
        <f t="shared" si="6"/>
        <v>1201117.19</v>
      </c>
      <c r="F200" s="10">
        <f t="shared" si="5"/>
        <v>41.665022340942208</v>
      </c>
    </row>
    <row r="201" spans="1:6" ht="48.75" customHeight="1" x14ac:dyDescent="0.25">
      <c r="A201" s="9" t="s">
        <v>36</v>
      </c>
      <c r="B201" s="7" t="s">
        <v>262</v>
      </c>
      <c r="C201" s="8">
        <v>3540700</v>
      </c>
      <c r="D201" s="8">
        <v>445956.73</v>
      </c>
      <c r="E201" s="8">
        <f t="shared" si="6"/>
        <v>3094743.27</v>
      </c>
      <c r="F201" s="10">
        <f t="shared" si="5"/>
        <v>12.595157172310559</v>
      </c>
    </row>
    <row r="202" spans="1:6" ht="50.25" customHeight="1" x14ac:dyDescent="0.25">
      <c r="A202" s="9" t="s">
        <v>38</v>
      </c>
      <c r="B202" s="7" t="s">
        <v>263</v>
      </c>
      <c r="C202" s="8">
        <v>3540700</v>
      </c>
      <c r="D202" s="8">
        <v>445956.73</v>
      </c>
      <c r="E202" s="8">
        <f t="shared" si="6"/>
        <v>3094743.27</v>
      </c>
      <c r="F202" s="10">
        <f t="shared" si="5"/>
        <v>12.595157172310559</v>
      </c>
    </row>
    <row r="203" spans="1:6" ht="30" customHeight="1" x14ac:dyDescent="0.25">
      <c r="A203" s="9" t="s">
        <v>40</v>
      </c>
      <c r="B203" s="7" t="s">
        <v>264</v>
      </c>
      <c r="C203" s="8">
        <v>3540700</v>
      </c>
      <c r="D203" s="8">
        <v>445956.73</v>
      </c>
      <c r="E203" s="8">
        <f t="shared" si="6"/>
        <v>3094743.27</v>
      </c>
      <c r="F203" s="10">
        <f t="shared" si="5"/>
        <v>12.595157172310559</v>
      </c>
    </row>
    <row r="204" spans="1:6" ht="49.5" customHeight="1" x14ac:dyDescent="0.25">
      <c r="A204" s="9" t="s">
        <v>81</v>
      </c>
      <c r="B204" s="7" t="s">
        <v>265</v>
      </c>
      <c r="C204" s="8">
        <v>9232700</v>
      </c>
      <c r="D204" s="8">
        <v>2949943.1</v>
      </c>
      <c r="E204" s="8">
        <f t="shared" si="6"/>
        <v>6282756.9000000004</v>
      </c>
      <c r="F204" s="10">
        <f t="shared" si="5"/>
        <v>31.951033825424851</v>
      </c>
    </row>
    <row r="205" spans="1:6" ht="15" customHeight="1" x14ac:dyDescent="0.25">
      <c r="A205" s="9" t="s">
        <v>83</v>
      </c>
      <c r="B205" s="7" t="s">
        <v>266</v>
      </c>
      <c r="C205" s="8">
        <v>6693400</v>
      </c>
      <c r="D205" s="8">
        <v>2173442.58</v>
      </c>
      <c r="E205" s="8">
        <f t="shared" si="6"/>
        <v>4519957.42</v>
      </c>
      <c r="F205" s="10">
        <f t="shared" ref="F205:F268" si="7">D205/C205*100</f>
        <v>32.471428272626767</v>
      </c>
    </row>
    <row r="206" spans="1:6" ht="32.25" customHeight="1" x14ac:dyDescent="0.25">
      <c r="A206" s="9" t="s">
        <v>87</v>
      </c>
      <c r="B206" s="7" t="s">
        <v>267</v>
      </c>
      <c r="C206" s="8">
        <v>6693400</v>
      </c>
      <c r="D206" s="8">
        <v>2173442.58</v>
      </c>
      <c r="E206" s="8">
        <f t="shared" si="6"/>
        <v>4519957.42</v>
      </c>
      <c r="F206" s="10">
        <f t="shared" si="7"/>
        <v>32.471428272626767</v>
      </c>
    </row>
    <row r="207" spans="1:6" ht="15" customHeight="1" x14ac:dyDescent="0.25">
      <c r="A207" s="9" t="s">
        <v>199</v>
      </c>
      <c r="B207" s="7" t="s">
        <v>268</v>
      </c>
      <c r="C207" s="8">
        <v>2539300</v>
      </c>
      <c r="D207" s="8">
        <v>776500.52</v>
      </c>
      <c r="E207" s="8">
        <f t="shared" si="6"/>
        <v>1762799.48</v>
      </c>
      <c r="F207" s="10">
        <f t="shared" si="7"/>
        <v>30.579313984168866</v>
      </c>
    </row>
    <row r="208" spans="1:6" ht="29.25" customHeight="1" x14ac:dyDescent="0.25">
      <c r="A208" s="9" t="s">
        <v>203</v>
      </c>
      <c r="B208" s="7" t="s">
        <v>269</v>
      </c>
      <c r="C208" s="8">
        <v>2539300</v>
      </c>
      <c r="D208" s="8">
        <v>776500.52</v>
      </c>
      <c r="E208" s="8">
        <f t="shared" si="6"/>
        <v>1762799.48</v>
      </c>
      <c r="F208" s="10">
        <f t="shared" si="7"/>
        <v>30.579313984168866</v>
      </c>
    </row>
    <row r="209" spans="1:6" ht="15" customHeight="1" x14ac:dyDescent="0.25">
      <c r="A209" s="9" t="s">
        <v>23</v>
      </c>
      <c r="B209" s="7" t="s">
        <v>270</v>
      </c>
      <c r="C209" s="8">
        <v>3600</v>
      </c>
      <c r="D209" s="8">
        <v>811</v>
      </c>
      <c r="E209" s="8">
        <f t="shared" si="6"/>
        <v>2789</v>
      </c>
      <c r="F209" s="10">
        <f t="shared" si="7"/>
        <v>22.527777777777779</v>
      </c>
    </row>
    <row r="210" spans="1:6" ht="32.25" customHeight="1" x14ac:dyDescent="0.25">
      <c r="A210" s="9" t="s">
        <v>25</v>
      </c>
      <c r="B210" s="7" t="s">
        <v>271</v>
      </c>
      <c r="C210" s="8">
        <v>3600</v>
      </c>
      <c r="D210" s="8">
        <v>811</v>
      </c>
      <c r="E210" s="8">
        <f t="shared" si="6"/>
        <v>2789</v>
      </c>
      <c r="F210" s="10">
        <f t="shared" si="7"/>
        <v>22.527777777777779</v>
      </c>
    </row>
    <row r="211" spans="1:6" ht="15" customHeight="1" x14ac:dyDescent="0.25">
      <c r="A211" s="9" t="s">
        <v>44</v>
      </c>
      <c r="B211" s="7" t="s">
        <v>272</v>
      </c>
      <c r="C211" s="8">
        <v>3600</v>
      </c>
      <c r="D211" s="8">
        <v>811</v>
      </c>
      <c r="E211" s="8">
        <f t="shared" si="6"/>
        <v>2789</v>
      </c>
      <c r="F211" s="10">
        <f t="shared" si="7"/>
        <v>22.527777777777779</v>
      </c>
    </row>
    <row r="212" spans="1:6" ht="23.25" customHeight="1" x14ac:dyDescent="0.25">
      <c r="A212" s="15" t="s">
        <v>273</v>
      </c>
      <c r="B212" s="12" t="s">
        <v>274</v>
      </c>
      <c r="C212" s="13">
        <v>53596400</v>
      </c>
      <c r="D212" s="13">
        <v>34154503.859999999</v>
      </c>
      <c r="E212" s="13">
        <f t="shared" si="6"/>
        <v>19441896.140000001</v>
      </c>
      <c r="F212" s="14">
        <f t="shared" si="7"/>
        <v>63.725369353165505</v>
      </c>
    </row>
    <row r="213" spans="1:6" ht="23.25" customHeight="1" x14ac:dyDescent="0.25">
      <c r="A213" s="15" t="s">
        <v>275</v>
      </c>
      <c r="B213" s="12" t="s">
        <v>276</v>
      </c>
      <c r="C213" s="13">
        <v>45585600</v>
      </c>
      <c r="D213" s="13">
        <v>32797469.289999999</v>
      </c>
      <c r="E213" s="13">
        <f t="shared" si="6"/>
        <v>12788130.710000001</v>
      </c>
      <c r="F213" s="14">
        <f t="shared" si="7"/>
        <v>71.946994862412694</v>
      </c>
    </row>
    <row r="214" spans="1:6" ht="50.25" customHeight="1" x14ac:dyDescent="0.25">
      <c r="A214" s="9" t="s">
        <v>169</v>
      </c>
      <c r="B214" s="7" t="s">
        <v>277</v>
      </c>
      <c r="C214" s="8">
        <v>31906200</v>
      </c>
      <c r="D214" s="8">
        <v>29580852.620000001</v>
      </c>
      <c r="E214" s="8">
        <f t="shared" si="6"/>
        <v>2325347.379999999</v>
      </c>
      <c r="F214" s="10">
        <f t="shared" si="7"/>
        <v>92.711926271382993</v>
      </c>
    </row>
    <row r="215" spans="1:6" ht="163.5" customHeight="1" x14ac:dyDescent="0.25">
      <c r="A215" s="9" t="s">
        <v>175</v>
      </c>
      <c r="B215" s="7" t="s">
        <v>278</v>
      </c>
      <c r="C215" s="8">
        <v>31906200</v>
      </c>
      <c r="D215" s="8">
        <v>29580852.620000001</v>
      </c>
      <c r="E215" s="8">
        <f t="shared" si="6"/>
        <v>2325347.379999999</v>
      </c>
      <c r="F215" s="10">
        <f t="shared" si="7"/>
        <v>92.711926271382993</v>
      </c>
    </row>
    <row r="216" spans="1:6" ht="78.75" customHeight="1" x14ac:dyDescent="0.25">
      <c r="A216" s="9" t="s">
        <v>177</v>
      </c>
      <c r="B216" s="7" t="s">
        <v>279</v>
      </c>
      <c r="C216" s="8">
        <v>31906200</v>
      </c>
      <c r="D216" s="8">
        <v>29580852.620000001</v>
      </c>
      <c r="E216" s="8">
        <f t="shared" si="6"/>
        <v>2325347.379999999</v>
      </c>
      <c r="F216" s="10">
        <f t="shared" si="7"/>
        <v>92.711926271382993</v>
      </c>
    </row>
    <row r="217" spans="1:6" ht="65.25" customHeight="1" x14ac:dyDescent="0.25">
      <c r="A217" s="9" t="s">
        <v>81</v>
      </c>
      <c r="B217" s="7" t="s">
        <v>280</v>
      </c>
      <c r="C217" s="8">
        <v>13679400</v>
      </c>
      <c r="D217" s="8">
        <v>3216616.67</v>
      </c>
      <c r="E217" s="8">
        <f t="shared" si="6"/>
        <v>10462783.33</v>
      </c>
      <c r="F217" s="10">
        <f t="shared" si="7"/>
        <v>23.514311080895361</v>
      </c>
    </row>
    <row r="218" spans="1:6" ht="23.25" customHeight="1" x14ac:dyDescent="0.25">
      <c r="A218" s="9" t="s">
        <v>83</v>
      </c>
      <c r="B218" s="7" t="s">
        <v>281</v>
      </c>
      <c r="C218" s="8">
        <v>13679400</v>
      </c>
      <c r="D218" s="8">
        <v>3216616.67</v>
      </c>
      <c r="E218" s="8">
        <f t="shared" ref="E218:E279" si="8">C218-D218</f>
        <v>10462783.33</v>
      </c>
      <c r="F218" s="10">
        <f t="shared" si="7"/>
        <v>23.514311080895361</v>
      </c>
    </row>
    <row r="219" spans="1:6" ht="96.75" customHeight="1" x14ac:dyDescent="0.25">
      <c r="A219" s="9" t="s">
        <v>85</v>
      </c>
      <c r="B219" s="7" t="s">
        <v>282</v>
      </c>
      <c r="C219" s="8">
        <v>12053400</v>
      </c>
      <c r="D219" s="8">
        <v>2506000</v>
      </c>
      <c r="E219" s="8">
        <f t="shared" si="8"/>
        <v>9547400</v>
      </c>
      <c r="F219" s="10">
        <f t="shared" si="7"/>
        <v>20.790814210098397</v>
      </c>
    </row>
    <row r="220" spans="1:6" ht="33.75" customHeight="1" x14ac:dyDescent="0.25">
      <c r="A220" s="9" t="s">
        <v>87</v>
      </c>
      <c r="B220" s="7" t="s">
        <v>283</v>
      </c>
      <c r="C220" s="8">
        <v>1626000</v>
      </c>
      <c r="D220" s="8">
        <v>710616.67</v>
      </c>
      <c r="E220" s="8">
        <f t="shared" si="8"/>
        <v>915383.33</v>
      </c>
      <c r="F220" s="10">
        <f t="shared" si="7"/>
        <v>43.70336223862239</v>
      </c>
    </row>
    <row r="221" spans="1:6" ht="35.25" customHeight="1" x14ac:dyDescent="0.25">
      <c r="A221" s="15" t="s">
        <v>284</v>
      </c>
      <c r="B221" s="12" t="s">
        <v>285</v>
      </c>
      <c r="C221" s="13">
        <v>8010800</v>
      </c>
      <c r="D221" s="13">
        <v>1357034.57</v>
      </c>
      <c r="E221" s="13">
        <f t="shared" si="8"/>
        <v>6653765.4299999997</v>
      </c>
      <c r="F221" s="14">
        <f t="shared" si="7"/>
        <v>16.940063039896142</v>
      </c>
    </row>
    <row r="222" spans="1:6" ht="111" customHeight="1" x14ac:dyDescent="0.25">
      <c r="A222" s="9" t="s">
        <v>8</v>
      </c>
      <c r="B222" s="7" t="s">
        <v>286</v>
      </c>
      <c r="C222" s="8">
        <v>7332500</v>
      </c>
      <c r="D222" s="8">
        <v>1085430.78</v>
      </c>
      <c r="E222" s="8">
        <f t="shared" si="8"/>
        <v>6247069.2199999997</v>
      </c>
      <c r="F222" s="10">
        <f t="shared" si="7"/>
        <v>14.803010978520287</v>
      </c>
    </row>
    <row r="223" spans="1:6" ht="31.5" customHeight="1" x14ac:dyDescent="0.25">
      <c r="A223" s="9" t="s">
        <v>71</v>
      </c>
      <c r="B223" s="7" t="s">
        <v>287</v>
      </c>
      <c r="C223" s="8">
        <v>5534000</v>
      </c>
      <c r="D223" s="8">
        <v>898370.67</v>
      </c>
      <c r="E223" s="8">
        <f t="shared" si="8"/>
        <v>4635629.33</v>
      </c>
      <c r="F223" s="10">
        <f t="shared" si="7"/>
        <v>16.233658655583667</v>
      </c>
    </row>
    <row r="224" spans="1:6" ht="24" customHeight="1" x14ac:dyDescent="0.25">
      <c r="A224" s="9" t="s">
        <v>73</v>
      </c>
      <c r="B224" s="7" t="s">
        <v>288</v>
      </c>
      <c r="C224" s="8">
        <v>4485398</v>
      </c>
      <c r="D224" s="8">
        <v>785218.64</v>
      </c>
      <c r="E224" s="8">
        <f t="shared" si="8"/>
        <v>3700179.36</v>
      </c>
      <c r="F224" s="10">
        <f t="shared" si="7"/>
        <v>17.506108488031607</v>
      </c>
    </row>
    <row r="225" spans="1:6" ht="81" customHeight="1" x14ac:dyDescent="0.25">
      <c r="A225" s="9" t="s">
        <v>75</v>
      </c>
      <c r="B225" s="7" t="s">
        <v>289</v>
      </c>
      <c r="C225" s="8">
        <v>1048602</v>
      </c>
      <c r="D225" s="8">
        <v>113152.03</v>
      </c>
      <c r="E225" s="8">
        <f t="shared" si="8"/>
        <v>935449.97</v>
      </c>
      <c r="F225" s="10">
        <f t="shared" si="7"/>
        <v>10.790750923610675</v>
      </c>
    </row>
    <row r="226" spans="1:6" ht="50.25" customHeight="1" x14ac:dyDescent="0.25">
      <c r="A226" s="9" t="s">
        <v>10</v>
      </c>
      <c r="B226" s="7" t="s">
        <v>290</v>
      </c>
      <c r="C226" s="8">
        <v>1798500</v>
      </c>
      <c r="D226" s="8">
        <v>187060.11</v>
      </c>
      <c r="E226" s="8">
        <f t="shared" si="8"/>
        <v>1611439.8900000001</v>
      </c>
      <c r="F226" s="10">
        <f t="shared" si="7"/>
        <v>10.400895746455378</v>
      </c>
    </row>
    <row r="227" spans="1:6" ht="33.75" customHeight="1" x14ac:dyDescent="0.25">
      <c r="A227" s="9" t="s">
        <v>12</v>
      </c>
      <c r="B227" s="7" t="s">
        <v>291</v>
      </c>
      <c r="C227" s="8">
        <v>1381058</v>
      </c>
      <c r="D227" s="8">
        <v>175782.26</v>
      </c>
      <c r="E227" s="8">
        <f t="shared" si="8"/>
        <v>1205275.74</v>
      </c>
      <c r="F227" s="10">
        <f t="shared" si="7"/>
        <v>12.728086727711654</v>
      </c>
    </row>
    <row r="228" spans="1:6" ht="90" customHeight="1" x14ac:dyDescent="0.25">
      <c r="A228" s="9" t="s">
        <v>15</v>
      </c>
      <c r="B228" s="7" t="s">
        <v>292</v>
      </c>
      <c r="C228" s="8">
        <v>417442</v>
      </c>
      <c r="D228" s="8">
        <v>11277.85</v>
      </c>
      <c r="E228" s="8">
        <f t="shared" si="8"/>
        <v>406164.15</v>
      </c>
      <c r="F228" s="10">
        <f t="shared" si="7"/>
        <v>2.7016567571063765</v>
      </c>
    </row>
    <row r="229" spans="1:6" ht="50.25" customHeight="1" x14ac:dyDescent="0.25">
      <c r="A229" s="9" t="s">
        <v>36</v>
      </c>
      <c r="B229" s="7" t="s">
        <v>293</v>
      </c>
      <c r="C229" s="8">
        <v>677600</v>
      </c>
      <c r="D229" s="8">
        <v>271572.12</v>
      </c>
      <c r="E229" s="8">
        <f t="shared" si="8"/>
        <v>406027.88</v>
      </c>
      <c r="F229" s="10">
        <f t="shared" si="7"/>
        <v>40.078530106257375</v>
      </c>
    </row>
    <row r="230" spans="1:6" ht="53.25" customHeight="1" x14ac:dyDescent="0.25">
      <c r="A230" s="9" t="s">
        <v>38</v>
      </c>
      <c r="B230" s="7" t="s">
        <v>294</v>
      </c>
      <c r="C230" s="8">
        <v>677600</v>
      </c>
      <c r="D230" s="8">
        <v>271572.12</v>
      </c>
      <c r="E230" s="8">
        <f t="shared" si="8"/>
        <v>406027.88</v>
      </c>
      <c r="F230" s="10">
        <f t="shared" si="7"/>
        <v>40.078530106257375</v>
      </c>
    </row>
    <row r="231" spans="1:6" ht="28.5" customHeight="1" x14ac:dyDescent="0.25">
      <c r="A231" s="9" t="s">
        <v>40</v>
      </c>
      <c r="B231" s="7" t="s">
        <v>295</v>
      </c>
      <c r="C231" s="8">
        <v>677600</v>
      </c>
      <c r="D231" s="8">
        <v>271572.12</v>
      </c>
      <c r="E231" s="8">
        <f t="shared" si="8"/>
        <v>406027.88</v>
      </c>
      <c r="F231" s="10">
        <f t="shared" si="7"/>
        <v>40.078530106257375</v>
      </c>
    </row>
    <row r="232" spans="1:6" ht="15" customHeight="1" x14ac:dyDescent="0.25">
      <c r="A232" s="9" t="s">
        <v>23</v>
      </c>
      <c r="B232" s="7" t="s">
        <v>296</v>
      </c>
      <c r="C232" s="8">
        <v>700</v>
      </c>
      <c r="D232" s="8">
        <v>31.67</v>
      </c>
      <c r="E232" s="8">
        <f t="shared" si="8"/>
        <v>668.33</v>
      </c>
      <c r="F232" s="10">
        <f t="shared" si="7"/>
        <v>4.5242857142857149</v>
      </c>
    </row>
    <row r="233" spans="1:6" ht="35.25" customHeight="1" x14ac:dyDescent="0.25">
      <c r="A233" s="9" t="s">
        <v>25</v>
      </c>
      <c r="B233" s="7" t="s">
        <v>297</v>
      </c>
      <c r="C233" s="8">
        <v>700</v>
      </c>
      <c r="D233" s="8">
        <v>31.67</v>
      </c>
      <c r="E233" s="8">
        <f t="shared" si="8"/>
        <v>668.33</v>
      </c>
      <c r="F233" s="10">
        <f t="shared" si="7"/>
        <v>4.5242857142857149</v>
      </c>
    </row>
    <row r="234" spans="1:6" ht="15" customHeight="1" x14ac:dyDescent="0.25">
      <c r="A234" s="9" t="s">
        <v>27</v>
      </c>
      <c r="B234" s="7" t="s">
        <v>298</v>
      </c>
      <c r="C234" s="8">
        <v>700</v>
      </c>
      <c r="D234" s="8">
        <v>31.67</v>
      </c>
      <c r="E234" s="8">
        <f t="shared" si="8"/>
        <v>668.33</v>
      </c>
      <c r="F234" s="10">
        <f t="shared" si="7"/>
        <v>4.5242857142857149</v>
      </c>
    </row>
    <row r="235" spans="1:6" ht="15" customHeight="1" x14ac:dyDescent="0.25">
      <c r="A235" s="15" t="s">
        <v>299</v>
      </c>
      <c r="B235" s="12" t="s">
        <v>300</v>
      </c>
      <c r="C235" s="13">
        <v>23000</v>
      </c>
      <c r="D235" s="13">
        <v>0</v>
      </c>
      <c r="E235" s="13">
        <f t="shared" si="8"/>
        <v>23000</v>
      </c>
      <c r="F235" s="14">
        <f t="shared" si="7"/>
        <v>0</v>
      </c>
    </row>
    <row r="236" spans="1:6" ht="33.75" customHeight="1" x14ac:dyDescent="0.25">
      <c r="A236" s="9" t="s">
        <v>301</v>
      </c>
      <c r="B236" s="7" t="s">
        <v>302</v>
      </c>
      <c r="C236" s="8">
        <v>23000</v>
      </c>
      <c r="D236" s="8">
        <v>0</v>
      </c>
      <c r="E236" s="8">
        <f t="shared" si="8"/>
        <v>23000</v>
      </c>
      <c r="F236" s="10">
        <f t="shared" si="7"/>
        <v>0</v>
      </c>
    </row>
    <row r="237" spans="1:6" ht="50.25" customHeight="1" x14ac:dyDescent="0.25">
      <c r="A237" s="9" t="s">
        <v>169</v>
      </c>
      <c r="B237" s="7" t="s">
        <v>303</v>
      </c>
      <c r="C237" s="8">
        <v>23000</v>
      </c>
      <c r="D237" s="8">
        <v>0</v>
      </c>
      <c r="E237" s="8">
        <f t="shared" si="8"/>
        <v>23000</v>
      </c>
      <c r="F237" s="10">
        <f t="shared" si="7"/>
        <v>0</v>
      </c>
    </row>
    <row r="238" spans="1:6" ht="165" customHeight="1" x14ac:dyDescent="0.25">
      <c r="A238" s="9" t="s">
        <v>175</v>
      </c>
      <c r="B238" s="7" t="s">
        <v>304</v>
      </c>
      <c r="C238" s="8">
        <v>23000</v>
      </c>
      <c r="D238" s="8">
        <v>0</v>
      </c>
      <c r="E238" s="8">
        <f t="shared" si="8"/>
        <v>23000</v>
      </c>
      <c r="F238" s="10">
        <f t="shared" si="7"/>
        <v>0</v>
      </c>
    </row>
    <row r="239" spans="1:6" ht="96.75" customHeight="1" x14ac:dyDescent="0.25">
      <c r="A239" s="9" t="s">
        <v>177</v>
      </c>
      <c r="B239" s="7" t="s">
        <v>305</v>
      </c>
      <c r="C239" s="8">
        <v>23000</v>
      </c>
      <c r="D239" s="8">
        <v>0</v>
      </c>
      <c r="E239" s="8">
        <f t="shared" si="8"/>
        <v>23000</v>
      </c>
      <c r="F239" s="10">
        <f t="shared" si="7"/>
        <v>0</v>
      </c>
    </row>
    <row r="240" spans="1:6" ht="23.25" customHeight="1" x14ac:dyDescent="0.25">
      <c r="A240" s="15" t="s">
        <v>306</v>
      </c>
      <c r="B240" s="12" t="s">
        <v>307</v>
      </c>
      <c r="C240" s="13">
        <v>112636700</v>
      </c>
      <c r="D240" s="13">
        <v>59585019.020000003</v>
      </c>
      <c r="E240" s="13">
        <f t="shared" si="8"/>
        <v>53051680.979999997</v>
      </c>
      <c r="F240" s="14">
        <f t="shared" si="7"/>
        <v>52.900181752483874</v>
      </c>
    </row>
    <row r="241" spans="1:6" ht="15" customHeight="1" x14ac:dyDescent="0.25">
      <c r="A241" s="15" t="s">
        <v>308</v>
      </c>
      <c r="B241" s="12" t="s">
        <v>309</v>
      </c>
      <c r="C241" s="13">
        <v>5934000</v>
      </c>
      <c r="D241" s="13">
        <v>1409512.93</v>
      </c>
      <c r="E241" s="13">
        <f t="shared" si="8"/>
        <v>4524487.07</v>
      </c>
      <c r="F241" s="14">
        <f t="shared" si="7"/>
        <v>23.75316700370745</v>
      </c>
    </row>
    <row r="242" spans="1:6" ht="35.25" customHeight="1" x14ac:dyDescent="0.25">
      <c r="A242" s="9" t="s">
        <v>80</v>
      </c>
      <c r="B242" s="7" t="s">
        <v>310</v>
      </c>
      <c r="C242" s="8">
        <v>5934000</v>
      </c>
      <c r="D242" s="8">
        <v>1409512.93</v>
      </c>
      <c r="E242" s="8">
        <f t="shared" si="8"/>
        <v>4524487.07</v>
      </c>
      <c r="F242" s="10">
        <f t="shared" si="7"/>
        <v>23.75316700370745</v>
      </c>
    </row>
    <row r="243" spans="1:6" ht="38.25" customHeight="1" x14ac:dyDescent="0.25">
      <c r="A243" s="9" t="s">
        <v>311</v>
      </c>
      <c r="B243" s="7" t="s">
        <v>312</v>
      </c>
      <c r="C243" s="8">
        <v>5934000</v>
      </c>
      <c r="D243" s="8">
        <v>1409512.93</v>
      </c>
      <c r="E243" s="8">
        <f t="shared" si="8"/>
        <v>4524487.07</v>
      </c>
      <c r="F243" s="10">
        <f t="shared" si="7"/>
        <v>23.75316700370745</v>
      </c>
    </row>
    <row r="244" spans="1:6" ht="36" customHeight="1" x14ac:dyDescent="0.25">
      <c r="A244" s="9" t="s">
        <v>313</v>
      </c>
      <c r="B244" s="7" t="s">
        <v>314</v>
      </c>
      <c r="C244" s="8">
        <v>5934000</v>
      </c>
      <c r="D244" s="8">
        <v>1409512.93</v>
      </c>
      <c r="E244" s="8">
        <f t="shared" si="8"/>
        <v>4524487.07</v>
      </c>
      <c r="F244" s="10">
        <f t="shared" si="7"/>
        <v>23.75316700370745</v>
      </c>
    </row>
    <row r="245" spans="1:6" ht="15" customHeight="1" x14ac:dyDescent="0.25">
      <c r="A245" s="15" t="s">
        <v>315</v>
      </c>
      <c r="B245" s="12" t="s">
        <v>316</v>
      </c>
      <c r="C245" s="13">
        <v>80676300</v>
      </c>
      <c r="D245" s="13">
        <v>43901937.090000004</v>
      </c>
      <c r="E245" s="13">
        <f t="shared" si="8"/>
        <v>36774362.909999996</v>
      </c>
      <c r="F245" s="14">
        <f t="shared" si="7"/>
        <v>54.417390348838509</v>
      </c>
    </row>
    <row r="246" spans="1:6" ht="51.75" customHeight="1" x14ac:dyDescent="0.25">
      <c r="A246" s="9" t="s">
        <v>36</v>
      </c>
      <c r="B246" s="7" t="s">
        <v>317</v>
      </c>
      <c r="C246" s="8">
        <v>335000</v>
      </c>
      <c r="D246" s="8">
        <v>81756.42</v>
      </c>
      <c r="E246" s="8">
        <f t="shared" si="8"/>
        <v>253243.58000000002</v>
      </c>
      <c r="F246" s="10">
        <f t="shared" si="7"/>
        <v>24.404901492537313</v>
      </c>
    </row>
    <row r="247" spans="1:6" ht="57" customHeight="1" x14ac:dyDescent="0.25">
      <c r="A247" s="9" t="s">
        <v>38</v>
      </c>
      <c r="B247" s="7" t="s">
        <v>318</v>
      </c>
      <c r="C247" s="8">
        <v>335000</v>
      </c>
      <c r="D247" s="8">
        <v>81756.42</v>
      </c>
      <c r="E247" s="8">
        <f t="shared" si="8"/>
        <v>253243.58000000002</v>
      </c>
      <c r="F247" s="10">
        <f t="shared" si="7"/>
        <v>24.404901492537313</v>
      </c>
    </row>
    <row r="248" spans="1:6" ht="36.75" customHeight="1" x14ac:dyDescent="0.25">
      <c r="A248" s="9" t="s">
        <v>40</v>
      </c>
      <c r="B248" s="7" t="s">
        <v>319</v>
      </c>
      <c r="C248" s="8">
        <v>335000</v>
      </c>
      <c r="D248" s="8">
        <v>81756.42</v>
      </c>
      <c r="E248" s="8">
        <f t="shared" si="8"/>
        <v>253243.58000000002</v>
      </c>
      <c r="F248" s="10">
        <f t="shared" si="7"/>
        <v>24.404901492537313</v>
      </c>
    </row>
    <row r="249" spans="1:6" ht="36" customHeight="1" x14ac:dyDescent="0.25">
      <c r="A249" s="9" t="s">
        <v>80</v>
      </c>
      <c r="B249" s="7" t="s">
        <v>320</v>
      </c>
      <c r="C249" s="8">
        <v>45691200</v>
      </c>
      <c r="D249" s="8">
        <v>9390181.7699999996</v>
      </c>
      <c r="E249" s="8">
        <f t="shared" si="8"/>
        <v>36301018.230000004</v>
      </c>
      <c r="F249" s="10">
        <f t="shared" si="7"/>
        <v>20.551401079420106</v>
      </c>
    </row>
    <row r="250" spans="1:6" ht="48" customHeight="1" x14ac:dyDescent="0.25">
      <c r="A250" s="9" t="s">
        <v>114</v>
      </c>
      <c r="B250" s="7" t="s">
        <v>321</v>
      </c>
      <c r="C250" s="8">
        <v>45691200</v>
      </c>
      <c r="D250" s="8">
        <v>9390181.7699999996</v>
      </c>
      <c r="E250" s="8">
        <f t="shared" si="8"/>
        <v>36301018.230000004</v>
      </c>
      <c r="F250" s="10">
        <f t="shared" si="7"/>
        <v>20.551401079420106</v>
      </c>
    </row>
    <row r="251" spans="1:6" ht="61.5" customHeight="1" x14ac:dyDescent="0.25">
      <c r="A251" s="9" t="s">
        <v>116</v>
      </c>
      <c r="B251" s="7" t="s">
        <v>322</v>
      </c>
      <c r="C251" s="8">
        <v>27455200</v>
      </c>
      <c r="D251" s="8">
        <v>5548071.6500000004</v>
      </c>
      <c r="E251" s="8">
        <f t="shared" si="8"/>
        <v>21907128.350000001</v>
      </c>
      <c r="F251" s="10">
        <f t="shared" si="7"/>
        <v>20.207726223083426</v>
      </c>
    </row>
    <row r="252" spans="1:6" ht="51.75" customHeight="1" x14ac:dyDescent="0.25">
      <c r="A252" s="9" t="s">
        <v>323</v>
      </c>
      <c r="B252" s="7" t="s">
        <v>324</v>
      </c>
      <c r="C252" s="8">
        <v>18236000</v>
      </c>
      <c r="D252" s="8">
        <v>3842110.12</v>
      </c>
      <c r="E252" s="8">
        <f t="shared" si="8"/>
        <v>14393889.879999999</v>
      </c>
      <c r="F252" s="10">
        <f t="shared" si="7"/>
        <v>21.068820574687432</v>
      </c>
    </row>
    <row r="253" spans="1:6" ht="52.5" customHeight="1" x14ac:dyDescent="0.25">
      <c r="A253" s="9" t="s">
        <v>169</v>
      </c>
      <c r="B253" s="7" t="s">
        <v>325</v>
      </c>
      <c r="C253" s="8">
        <v>34650100</v>
      </c>
      <c r="D253" s="8">
        <v>34429998.899999999</v>
      </c>
      <c r="E253" s="8">
        <f t="shared" si="8"/>
        <v>220101.10000000149</v>
      </c>
      <c r="F253" s="10">
        <f t="shared" si="7"/>
        <v>99.364789423407146</v>
      </c>
    </row>
    <row r="254" spans="1:6" ht="15" customHeight="1" x14ac:dyDescent="0.25">
      <c r="A254" s="9" t="s">
        <v>171</v>
      </c>
      <c r="B254" s="7" t="s">
        <v>326</v>
      </c>
      <c r="C254" s="8">
        <v>34650100</v>
      </c>
      <c r="D254" s="8">
        <v>34429998.899999999</v>
      </c>
      <c r="E254" s="8">
        <f t="shared" si="8"/>
        <v>220101.10000000149</v>
      </c>
      <c r="F254" s="10">
        <f t="shared" si="7"/>
        <v>99.364789423407146</v>
      </c>
    </row>
    <row r="255" spans="1:6" ht="64.5" customHeight="1" x14ac:dyDescent="0.25">
      <c r="A255" s="9" t="s">
        <v>327</v>
      </c>
      <c r="B255" s="7" t="s">
        <v>328</v>
      </c>
      <c r="C255" s="8">
        <v>34650100</v>
      </c>
      <c r="D255" s="8">
        <v>34429998.899999999</v>
      </c>
      <c r="E255" s="8">
        <f t="shared" si="8"/>
        <v>220101.10000000149</v>
      </c>
      <c r="F255" s="10">
        <f t="shared" si="7"/>
        <v>99.364789423407146</v>
      </c>
    </row>
    <row r="256" spans="1:6" ht="33.75" customHeight="1" x14ac:dyDescent="0.25">
      <c r="A256" s="15" t="s">
        <v>329</v>
      </c>
      <c r="B256" s="12" t="s">
        <v>330</v>
      </c>
      <c r="C256" s="13">
        <v>26026400</v>
      </c>
      <c r="D256" s="13">
        <v>14273569</v>
      </c>
      <c r="E256" s="13">
        <f t="shared" si="8"/>
        <v>11752831</v>
      </c>
      <c r="F256" s="14">
        <f t="shared" si="7"/>
        <v>54.842655918605722</v>
      </c>
    </row>
    <row r="257" spans="1:6" ht="38.25" customHeight="1" x14ac:dyDescent="0.25">
      <c r="A257" s="9" t="s">
        <v>80</v>
      </c>
      <c r="B257" s="7" t="s">
        <v>331</v>
      </c>
      <c r="C257" s="8">
        <v>22231400</v>
      </c>
      <c r="D257" s="8">
        <v>13894069</v>
      </c>
      <c r="E257" s="8">
        <f t="shared" si="8"/>
        <v>8337331</v>
      </c>
      <c r="F257" s="10">
        <f t="shared" si="7"/>
        <v>62.49749903289942</v>
      </c>
    </row>
    <row r="258" spans="1:6" ht="36" customHeight="1" x14ac:dyDescent="0.25">
      <c r="A258" s="9" t="s">
        <v>332</v>
      </c>
      <c r="B258" s="7" t="s">
        <v>333</v>
      </c>
      <c r="C258" s="8">
        <v>3231400</v>
      </c>
      <c r="D258" s="8">
        <v>894069</v>
      </c>
      <c r="E258" s="8">
        <f t="shared" si="8"/>
        <v>2337331</v>
      </c>
      <c r="F258" s="10">
        <f t="shared" si="7"/>
        <v>27.668162406387324</v>
      </c>
    </row>
    <row r="259" spans="1:6" ht="21" customHeight="1" x14ac:dyDescent="0.25">
      <c r="A259" s="9" t="s">
        <v>334</v>
      </c>
      <c r="B259" s="7" t="s">
        <v>335</v>
      </c>
      <c r="C259" s="8">
        <v>19000000</v>
      </c>
      <c r="D259" s="8">
        <v>13000000</v>
      </c>
      <c r="E259" s="8">
        <f t="shared" si="8"/>
        <v>6000000</v>
      </c>
      <c r="F259" s="10">
        <f t="shared" si="7"/>
        <v>68.421052631578945</v>
      </c>
    </row>
    <row r="260" spans="1:6" ht="63.75" customHeight="1" x14ac:dyDescent="0.25">
      <c r="A260" s="9" t="s">
        <v>81</v>
      </c>
      <c r="B260" s="7" t="s">
        <v>336</v>
      </c>
      <c r="C260" s="8">
        <v>3795000</v>
      </c>
      <c r="D260" s="8">
        <v>379500</v>
      </c>
      <c r="E260" s="8">
        <f t="shared" si="8"/>
        <v>3415500</v>
      </c>
      <c r="F260" s="10">
        <f t="shared" si="7"/>
        <v>10</v>
      </c>
    </row>
    <row r="261" spans="1:6" ht="96.75" customHeight="1" x14ac:dyDescent="0.25">
      <c r="A261" s="9" t="s">
        <v>233</v>
      </c>
      <c r="B261" s="7" t="s">
        <v>337</v>
      </c>
      <c r="C261" s="8">
        <v>3795000</v>
      </c>
      <c r="D261" s="8">
        <v>379500</v>
      </c>
      <c r="E261" s="8">
        <f t="shared" si="8"/>
        <v>3415500</v>
      </c>
      <c r="F261" s="10">
        <f t="shared" si="7"/>
        <v>10</v>
      </c>
    </row>
    <row r="262" spans="1:6" ht="51.75" customHeight="1" x14ac:dyDescent="0.25">
      <c r="A262" s="9" t="s">
        <v>338</v>
      </c>
      <c r="B262" s="7" t="s">
        <v>339</v>
      </c>
      <c r="C262" s="8">
        <v>3795000</v>
      </c>
      <c r="D262" s="8">
        <v>379500</v>
      </c>
      <c r="E262" s="8">
        <f t="shared" si="8"/>
        <v>3415500</v>
      </c>
      <c r="F262" s="10">
        <f t="shared" si="7"/>
        <v>10</v>
      </c>
    </row>
    <row r="263" spans="1:6" ht="18.75" customHeight="1" x14ac:dyDescent="0.25">
      <c r="A263" s="15" t="s">
        <v>340</v>
      </c>
      <c r="B263" s="12" t="s">
        <v>341</v>
      </c>
      <c r="C263" s="13">
        <v>32449800</v>
      </c>
      <c r="D263" s="13">
        <v>5844780.0300000003</v>
      </c>
      <c r="E263" s="13">
        <f t="shared" si="8"/>
        <v>26605019.969999999</v>
      </c>
      <c r="F263" s="14">
        <f t="shared" si="7"/>
        <v>18.011759795129709</v>
      </c>
    </row>
    <row r="264" spans="1:6" ht="20.25" customHeight="1" x14ac:dyDescent="0.25">
      <c r="A264" s="15" t="s">
        <v>342</v>
      </c>
      <c r="B264" s="12" t="s">
        <v>343</v>
      </c>
      <c r="C264" s="13">
        <v>22987800</v>
      </c>
      <c r="D264" s="13">
        <v>3767780.03</v>
      </c>
      <c r="E264" s="13">
        <f t="shared" si="8"/>
        <v>19220019.969999999</v>
      </c>
      <c r="F264" s="14">
        <f t="shared" si="7"/>
        <v>16.390346314131843</v>
      </c>
    </row>
    <row r="265" spans="1:6" ht="48.75" customHeight="1" x14ac:dyDescent="0.25">
      <c r="A265" s="9" t="s">
        <v>169</v>
      </c>
      <c r="B265" s="7" t="s">
        <v>344</v>
      </c>
      <c r="C265" s="8">
        <v>5841400</v>
      </c>
      <c r="D265" s="8">
        <v>0</v>
      </c>
      <c r="E265" s="8">
        <f t="shared" si="8"/>
        <v>5841400</v>
      </c>
      <c r="F265" s="10">
        <f t="shared" si="7"/>
        <v>0</v>
      </c>
    </row>
    <row r="266" spans="1:6" ht="162.75" customHeight="1" x14ac:dyDescent="0.25">
      <c r="A266" s="9" t="s">
        <v>175</v>
      </c>
      <c r="B266" s="7" t="s">
        <v>345</v>
      </c>
      <c r="C266" s="8">
        <v>5841400</v>
      </c>
      <c r="D266" s="8">
        <v>0</v>
      </c>
      <c r="E266" s="8">
        <f t="shared" si="8"/>
        <v>5841400</v>
      </c>
      <c r="F266" s="10">
        <f t="shared" si="7"/>
        <v>0</v>
      </c>
    </row>
    <row r="267" spans="1:6" ht="92.25" customHeight="1" x14ac:dyDescent="0.25">
      <c r="A267" s="9" t="s">
        <v>177</v>
      </c>
      <c r="B267" s="7" t="s">
        <v>346</v>
      </c>
      <c r="C267" s="8">
        <v>5841400</v>
      </c>
      <c r="D267" s="8">
        <v>0</v>
      </c>
      <c r="E267" s="8">
        <f t="shared" si="8"/>
        <v>5841400</v>
      </c>
      <c r="F267" s="10">
        <f t="shared" si="7"/>
        <v>0</v>
      </c>
    </row>
    <row r="268" spans="1:6" ht="65.25" customHeight="1" x14ac:dyDescent="0.25">
      <c r="A268" s="9" t="s">
        <v>81</v>
      </c>
      <c r="B268" s="7" t="s">
        <v>347</v>
      </c>
      <c r="C268" s="8">
        <v>17146400</v>
      </c>
      <c r="D268" s="8">
        <v>3767780.03</v>
      </c>
      <c r="E268" s="8">
        <f t="shared" si="8"/>
        <v>13378619.970000001</v>
      </c>
      <c r="F268" s="10">
        <f t="shared" si="7"/>
        <v>21.974175512060839</v>
      </c>
    </row>
    <row r="269" spans="1:6" ht="21.75" customHeight="1" x14ac:dyDescent="0.25">
      <c r="A269" s="9" t="s">
        <v>83</v>
      </c>
      <c r="B269" s="7" t="s">
        <v>348</v>
      </c>
      <c r="C269" s="8">
        <v>17146400</v>
      </c>
      <c r="D269" s="8">
        <v>3767780.03</v>
      </c>
      <c r="E269" s="8">
        <f t="shared" si="8"/>
        <v>13378619.970000001</v>
      </c>
      <c r="F269" s="10">
        <f t="shared" ref="F269:F291" si="9">D269/C269*100</f>
        <v>21.974175512060839</v>
      </c>
    </row>
    <row r="270" spans="1:6" ht="92.25" customHeight="1" x14ac:dyDescent="0.25">
      <c r="A270" s="9" t="s">
        <v>85</v>
      </c>
      <c r="B270" s="7" t="s">
        <v>349</v>
      </c>
      <c r="C270" s="8">
        <v>13895200</v>
      </c>
      <c r="D270" s="8">
        <v>3209000</v>
      </c>
      <c r="E270" s="8">
        <f t="shared" si="8"/>
        <v>10686200</v>
      </c>
      <c r="F270" s="10">
        <f t="shared" si="9"/>
        <v>23.09430594737751</v>
      </c>
    </row>
    <row r="271" spans="1:6" ht="30.75" customHeight="1" x14ac:dyDescent="0.25">
      <c r="A271" s="9" t="s">
        <v>87</v>
      </c>
      <c r="B271" s="7" t="s">
        <v>350</v>
      </c>
      <c r="C271" s="8">
        <v>3251200</v>
      </c>
      <c r="D271" s="8">
        <v>558780.03</v>
      </c>
      <c r="E271" s="8">
        <f t="shared" si="8"/>
        <v>2692419.9699999997</v>
      </c>
      <c r="F271" s="10">
        <f t="shared" si="9"/>
        <v>17.186885765255909</v>
      </c>
    </row>
    <row r="272" spans="1:6" ht="15" customHeight="1" x14ac:dyDescent="0.25">
      <c r="A272" s="15" t="s">
        <v>351</v>
      </c>
      <c r="B272" s="12" t="s">
        <v>352</v>
      </c>
      <c r="C272" s="13">
        <v>9462000</v>
      </c>
      <c r="D272" s="13">
        <v>2077000</v>
      </c>
      <c r="E272" s="13">
        <f t="shared" si="8"/>
        <v>7385000</v>
      </c>
      <c r="F272" s="14">
        <f t="shared" si="9"/>
        <v>21.950961741703658</v>
      </c>
    </row>
    <row r="273" spans="1:6" ht="49.5" customHeight="1" x14ac:dyDescent="0.25">
      <c r="A273" s="9" t="s">
        <v>36</v>
      </c>
      <c r="B273" s="7" t="s">
        <v>353</v>
      </c>
      <c r="C273" s="8">
        <v>42000</v>
      </c>
      <c r="D273" s="8">
        <v>38100</v>
      </c>
      <c r="E273" s="8">
        <f t="shared" si="8"/>
        <v>3900</v>
      </c>
      <c r="F273" s="10">
        <f t="shared" si="9"/>
        <v>90.714285714285708</v>
      </c>
    </row>
    <row r="274" spans="1:6" ht="51.75" customHeight="1" x14ac:dyDescent="0.25">
      <c r="A274" s="9" t="s">
        <v>38</v>
      </c>
      <c r="B274" s="7" t="s">
        <v>354</v>
      </c>
      <c r="C274" s="8">
        <v>42000</v>
      </c>
      <c r="D274" s="8">
        <v>38100</v>
      </c>
      <c r="E274" s="8">
        <f t="shared" si="8"/>
        <v>3900</v>
      </c>
      <c r="F274" s="10">
        <f t="shared" si="9"/>
        <v>90.714285714285708</v>
      </c>
    </row>
    <row r="275" spans="1:6" ht="35.25" customHeight="1" x14ac:dyDescent="0.25">
      <c r="A275" s="9" t="s">
        <v>40</v>
      </c>
      <c r="B275" s="7" t="s">
        <v>355</v>
      </c>
      <c r="C275" s="8">
        <v>42000</v>
      </c>
      <c r="D275" s="8">
        <v>38100</v>
      </c>
      <c r="E275" s="8">
        <f t="shared" si="8"/>
        <v>3900</v>
      </c>
      <c r="F275" s="10">
        <f t="shared" si="9"/>
        <v>90.714285714285708</v>
      </c>
    </row>
    <row r="276" spans="1:6" ht="64.5" customHeight="1" x14ac:dyDescent="0.25">
      <c r="A276" s="9" t="s">
        <v>81</v>
      </c>
      <c r="B276" s="7" t="s">
        <v>356</v>
      </c>
      <c r="C276" s="8">
        <v>9420000</v>
      </c>
      <c r="D276" s="8">
        <v>2038900</v>
      </c>
      <c r="E276" s="8">
        <f t="shared" si="8"/>
        <v>7381100</v>
      </c>
      <c r="F276" s="10">
        <f t="shared" si="9"/>
        <v>21.644373673036092</v>
      </c>
    </row>
    <row r="277" spans="1:6" ht="15" customHeight="1" x14ac:dyDescent="0.25">
      <c r="A277" s="9" t="s">
        <v>83</v>
      </c>
      <c r="B277" s="7" t="s">
        <v>357</v>
      </c>
      <c r="C277" s="8">
        <v>9420000</v>
      </c>
      <c r="D277" s="8">
        <v>2038900</v>
      </c>
      <c r="E277" s="8">
        <f t="shared" si="8"/>
        <v>7381100</v>
      </c>
      <c r="F277" s="10">
        <f t="shared" si="9"/>
        <v>21.644373673036092</v>
      </c>
    </row>
    <row r="278" spans="1:6" ht="93.75" customHeight="1" x14ac:dyDescent="0.25">
      <c r="A278" s="9" t="s">
        <v>85</v>
      </c>
      <c r="B278" s="7" t="s">
        <v>358</v>
      </c>
      <c r="C278" s="8">
        <v>5900000</v>
      </c>
      <c r="D278" s="8">
        <v>1128900</v>
      </c>
      <c r="E278" s="8">
        <f t="shared" si="8"/>
        <v>4771100</v>
      </c>
      <c r="F278" s="10">
        <f t="shared" si="9"/>
        <v>19.133898305084745</v>
      </c>
    </row>
    <row r="279" spans="1:6" ht="32.25" customHeight="1" x14ac:dyDescent="0.25">
      <c r="A279" s="9" t="s">
        <v>87</v>
      </c>
      <c r="B279" s="7" t="s">
        <v>359</v>
      </c>
      <c r="C279" s="8">
        <v>3520000</v>
      </c>
      <c r="D279" s="8">
        <v>910000</v>
      </c>
      <c r="E279" s="8">
        <f t="shared" si="8"/>
        <v>2610000</v>
      </c>
      <c r="F279" s="10">
        <f t="shared" si="9"/>
        <v>25.85227272727273</v>
      </c>
    </row>
    <row r="280" spans="1:6" ht="36" customHeight="1" x14ac:dyDescent="0.25">
      <c r="A280" s="15" t="s">
        <v>360</v>
      </c>
      <c r="B280" s="12" t="s">
        <v>361</v>
      </c>
      <c r="C280" s="13">
        <v>1031000</v>
      </c>
      <c r="D280" s="13">
        <v>0</v>
      </c>
      <c r="E280" s="13">
        <f t="shared" ref="E280:E291" si="10">C280-D280</f>
        <v>1031000</v>
      </c>
      <c r="F280" s="14">
        <f t="shared" si="9"/>
        <v>0</v>
      </c>
    </row>
    <row r="281" spans="1:6" ht="38.25" customHeight="1" x14ac:dyDescent="0.25">
      <c r="A281" s="9" t="s">
        <v>362</v>
      </c>
      <c r="B281" s="7" t="s">
        <v>363</v>
      </c>
      <c r="C281" s="8">
        <v>1031000</v>
      </c>
      <c r="D281" s="8">
        <v>0</v>
      </c>
      <c r="E281" s="8">
        <f t="shared" si="10"/>
        <v>1031000</v>
      </c>
      <c r="F281" s="10">
        <f t="shared" si="9"/>
        <v>0</v>
      </c>
    </row>
    <row r="282" spans="1:6" ht="33.75" customHeight="1" x14ac:dyDescent="0.25">
      <c r="A282" s="9" t="s">
        <v>360</v>
      </c>
      <c r="B282" s="7" t="s">
        <v>364</v>
      </c>
      <c r="C282" s="8">
        <v>1031000</v>
      </c>
      <c r="D282" s="8">
        <v>0</v>
      </c>
      <c r="E282" s="8">
        <f t="shared" si="10"/>
        <v>1031000</v>
      </c>
      <c r="F282" s="10">
        <f t="shared" si="9"/>
        <v>0</v>
      </c>
    </row>
    <row r="283" spans="1:6" ht="20.25" customHeight="1" x14ac:dyDescent="0.25">
      <c r="A283" s="9" t="s">
        <v>365</v>
      </c>
      <c r="B283" s="7" t="s">
        <v>366</v>
      </c>
      <c r="C283" s="8">
        <v>1031000</v>
      </c>
      <c r="D283" s="8">
        <v>0</v>
      </c>
      <c r="E283" s="8">
        <f t="shared" si="10"/>
        <v>1031000</v>
      </c>
      <c r="F283" s="10">
        <f t="shared" si="9"/>
        <v>0</v>
      </c>
    </row>
    <row r="284" spans="1:6" ht="60" customHeight="1" x14ac:dyDescent="0.25">
      <c r="A284" s="15" t="s">
        <v>367</v>
      </c>
      <c r="B284" s="12" t="s">
        <v>368</v>
      </c>
      <c r="C284" s="13">
        <v>25525100</v>
      </c>
      <c r="D284" s="13">
        <v>643800</v>
      </c>
      <c r="E284" s="13">
        <f t="shared" si="10"/>
        <v>24881300</v>
      </c>
      <c r="F284" s="14">
        <f t="shared" si="9"/>
        <v>2.5222232234153834</v>
      </c>
    </row>
    <row r="285" spans="1:6" ht="76.5" customHeight="1" x14ac:dyDescent="0.25">
      <c r="A285" s="15" t="s">
        <v>369</v>
      </c>
      <c r="B285" s="12" t="s">
        <v>370</v>
      </c>
      <c r="C285" s="13">
        <v>20000000</v>
      </c>
      <c r="D285" s="13">
        <v>643800</v>
      </c>
      <c r="E285" s="13">
        <f t="shared" si="10"/>
        <v>19356200</v>
      </c>
      <c r="F285" s="14">
        <f t="shared" si="9"/>
        <v>3.2190000000000003</v>
      </c>
    </row>
    <row r="286" spans="1:6" ht="15" customHeight="1" x14ac:dyDescent="0.25">
      <c r="A286" s="9" t="s">
        <v>43</v>
      </c>
      <c r="B286" s="7" t="s">
        <v>371</v>
      </c>
      <c r="C286" s="8">
        <v>20000000</v>
      </c>
      <c r="D286" s="8">
        <v>643800</v>
      </c>
      <c r="E286" s="8">
        <f t="shared" si="10"/>
        <v>19356200</v>
      </c>
      <c r="F286" s="10">
        <f t="shared" si="9"/>
        <v>3.2190000000000003</v>
      </c>
    </row>
    <row r="287" spans="1:6" ht="15" customHeight="1" x14ac:dyDescent="0.25">
      <c r="A287" s="9" t="s">
        <v>372</v>
      </c>
      <c r="B287" s="7" t="s">
        <v>373</v>
      </c>
      <c r="C287" s="8">
        <v>20000000</v>
      </c>
      <c r="D287" s="8">
        <v>643800</v>
      </c>
      <c r="E287" s="8">
        <f t="shared" si="10"/>
        <v>19356200</v>
      </c>
      <c r="F287" s="10">
        <f t="shared" si="9"/>
        <v>3.2190000000000003</v>
      </c>
    </row>
    <row r="288" spans="1:6" ht="31.5" customHeight="1" x14ac:dyDescent="0.25">
      <c r="A288" s="9" t="s">
        <v>0</v>
      </c>
      <c r="B288" s="7" t="s">
        <v>374</v>
      </c>
      <c r="C288" s="8">
        <v>20000000</v>
      </c>
      <c r="D288" s="8">
        <v>643800</v>
      </c>
      <c r="E288" s="8">
        <f t="shared" si="10"/>
        <v>19356200</v>
      </c>
      <c r="F288" s="10">
        <f t="shared" si="9"/>
        <v>3.2190000000000003</v>
      </c>
    </row>
    <row r="289" spans="1:6" ht="33.75" customHeight="1" x14ac:dyDescent="0.25">
      <c r="A289" s="15" t="s">
        <v>375</v>
      </c>
      <c r="B289" s="12" t="s">
        <v>376</v>
      </c>
      <c r="C289" s="13">
        <v>5525100</v>
      </c>
      <c r="D289" s="13">
        <v>0</v>
      </c>
      <c r="E289" s="13">
        <f t="shared" si="10"/>
        <v>5525100</v>
      </c>
      <c r="F289" s="14">
        <f t="shared" si="9"/>
        <v>0</v>
      </c>
    </row>
    <row r="290" spans="1:6" ht="15" customHeight="1" x14ac:dyDescent="0.25">
      <c r="A290" s="9" t="s">
        <v>43</v>
      </c>
      <c r="B290" s="7" t="s">
        <v>377</v>
      </c>
      <c r="C290" s="8">
        <v>5525100</v>
      </c>
      <c r="D290" s="8">
        <v>0</v>
      </c>
      <c r="E290" s="8">
        <f t="shared" si="10"/>
        <v>5525100</v>
      </c>
      <c r="F290" s="10">
        <f t="shared" si="9"/>
        <v>0</v>
      </c>
    </row>
    <row r="291" spans="1:6" ht="15" customHeight="1" x14ac:dyDescent="0.25">
      <c r="A291" s="9" t="s">
        <v>1</v>
      </c>
      <c r="B291" s="7" t="s">
        <v>378</v>
      </c>
      <c r="C291" s="8">
        <v>5525100</v>
      </c>
      <c r="D291" s="8">
        <v>0</v>
      </c>
      <c r="E291" s="8">
        <f t="shared" si="10"/>
        <v>5525100</v>
      </c>
      <c r="F291" s="10">
        <f t="shared" si="9"/>
        <v>0</v>
      </c>
    </row>
    <row r="295" spans="1:6" x14ac:dyDescent="0.25">
      <c r="A295" s="16" t="s">
        <v>390</v>
      </c>
      <c r="B295" s="16"/>
    </row>
    <row r="296" spans="1:6" x14ac:dyDescent="0.25">
      <c r="A296" s="20" t="s">
        <v>391</v>
      </c>
      <c r="B296" s="20"/>
      <c r="E296" s="16" t="s">
        <v>392</v>
      </c>
    </row>
  </sheetData>
  <mergeCells count="6">
    <mergeCell ref="A8:E8"/>
    <mergeCell ref="A9:E9"/>
    <mergeCell ref="A296:B296"/>
    <mergeCell ref="C3:D3"/>
    <mergeCell ref="C4:D4"/>
    <mergeCell ref="C5:D5"/>
  </mergeCells>
  <pageMargins left="7.874015748031496E-2" right="3.937007874015748E-2" top="0.35433070866141736" bottom="0.31496062992125984" header="0.31496062992125984" footer="0.11811023622047245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3-4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Алеся Александровна Чижова</cp:lastModifiedBy>
  <cp:lastPrinted>2026-04-23T14:35:28Z</cp:lastPrinted>
  <dcterms:created xsi:type="dcterms:W3CDTF">2026-04-14T07:38:38Z</dcterms:created>
  <dcterms:modified xsi:type="dcterms:W3CDTF">2026-04-24T13:21:20Z</dcterms:modified>
</cp:coreProperties>
</file>